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988"/>
  </bookViews>
  <sheets>
    <sheet name="Приложение 2" sheetId="3" r:id="rId1"/>
  </sheets>
  <externalReferences>
    <externalReference r:id="rId2"/>
  </externalReferences>
  <definedNames>
    <definedName name="_xlnm.Print_Titles" localSheetId="0">'Приложение 2'!$3:$5</definedName>
    <definedName name="_xlnm.Print_Area" localSheetId="0">'Приложение 2'!$A$1:$H$129</definedName>
  </definedNames>
  <calcPr calcId="162913"/>
</workbook>
</file>

<file path=xl/calcChain.xml><?xml version="1.0" encoding="utf-8"?>
<calcChain xmlns="http://schemas.openxmlformats.org/spreadsheetml/2006/main">
  <c r="F133" i="3" l="1"/>
  <c r="G133" i="3"/>
  <c r="E133" i="3"/>
  <c r="F134" i="3"/>
  <c r="G134" i="3"/>
  <c r="H134" i="3" s="1"/>
  <c r="E134" i="3"/>
  <c r="E126" i="3"/>
  <c r="F135" i="3"/>
  <c r="G135" i="3"/>
  <c r="E135" i="3"/>
  <c r="F136" i="3"/>
  <c r="G136" i="3"/>
  <c r="E136" i="3"/>
  <c r="F138" i="3"/>
  <c r="G138" i="3"/>
  <c r="E138" i="3"/>
  <c r="E149" i="3"/>
  <c r="E151" i="3" s="1"/>
  <c r="F95" i="3" l="1"/>
  <c r="G95" i="3"/>
  <c r="E95" i="3"/>
  <c r="F15" i="3" l="1"/>
  <c r="G15" i="3"/>
  <c r="E15" i="3"/>
  <c r="F73" i="3" l="1"/>
  <c r="G73" i="3"/>
  <c r="E73" i="3"/>
  <c r="E62" i="3" l="1"/>
  <c r="F62" i="3" l="1"/>
  <c r="G62" i="3"/>
  <c r="H32" i="3" l="1"/>
  <c r="H25" i="3" l="1"/>
  <c r="F84" i="3" l="1"/>
  <c r="G84" i="3"/>
  <c r="E84" i="3"/>
  <c r="F41" i="3" l="1"/>
  <c r="G41" i="3"/>
  <c r="E41" i="3"/>
  <c r="E35" i="3"/>
  <c r="G89" i="3" l="1"/>
  <c r="F89" i="3"/>
  <c r="E89" i="3"/>
  <c r="F46" i="3" l="1"/>
  <c r="G46" i="3"/>
  <c r="E46" i="3"/>
  <c r="E52" i="3"/>
  <c r="F52" i="3"/>
  <c r="G52" i="3"/>
  <c r="F102" i="3" l="1"/>
  <c r="G102" i="3"/>
  <c r="E102" i="3"/>
  <c r="H8" i="3" l="1"/>
  <c r="F6" i="3"/>
  <c r="E6" i="3"/>
  <c r="E21" i="3" l="1"/>
  <c r="E20" i="3" s="1"/>
  <c r="F21" i="3"/>
  <c r="F20" i="3" s="1"/>
  <c r="G21" i="3"/>
  <c r="G20" i="3" s="1"/>
  <c r="F35" i="3" l="1"/>
  <c r="G35" i="3"/>
  <c r="F11" i="3" l="1"/>
  <c r="G11" i="3"/>
  <c r="E11" i="3"/>
  <c r="G106" i="3" l="1"/>
  <c r="F106" i="3"/>
  <c r="E106" i="3"/>
  <c r="H29" i="3" l="1"/>
  <c r="H60" i="3"/>
  <c r="H68" i="3"/>
  <c r="H82" i="3"/>
  <c r="H112" i="3"/>
  <c r="H13" i="3" l="1"/>
  <c r="H17" i="3"/>
  <c r="H22" i="3"/>
  <c r="H37" i="3"/>
  <c r="H43" i="3"/>
  <c r="H48" i="3"/>
  <c r="H54" i="3"/>
  <c r="H64" i="3"/>
  <c r="H72" i="3"/>
  <c r="H75" i="3"/>
  <c r="H79" i="3"/>
  <c r="H86" i="3"/>
  <c r="H91" i="3"/>
  <c r="H94" i="3"/>
  <c r="H97" i="3"/>
  <c r="H104" i="3"/>
  <c r="H108" i="3"/>
  <c r="F77" i="3" l="1"/>
  <c r="G77" i="3"/>
  <c r="E77" i="3"/>
  <c r="G66" i="3" l="1"/>
  <c r="F66" i="3"/>
  <c r="E66" i="3"/>
  <c r="H115" i="3" l="1"/>
  <c r="F149" i="3" l="1"/>
  <c r="F151" i="3" s="1"/>
  <c r="F139" i="3" l="1"/>
  <c r="G139" i="3"/>
  <c r="E139" i="3"/>
  <c r="F126" i="3" l="1"/>
  <c r="G126" i="3"/>
  <c r="H126" i="3" l="1"/>
  <c r="E124" i="3" l="1"/>
  <c r="E125" i="3"/>
</calcChain>
</file>

<file path=xl/sharedStrings.xml><?xml version="1.0" encoding="utf-8"?>
<sst xmlns="http://schemas.openxmlformats.org/spreadsheetml/2006/main" count="202" uniqueCount="103">
  <si>
    <t>№ п/п</t>
  </si>
  <si>
    <t>1.</t>
  </si>
  <si>
    <t>2.</t>
  </si>
  <si>
    <t>4.</t>
  </si>
  <si>
    <t>6.</t>
  </si>
  <si>
    <t>Приложение 2</t>
  </si>
  <si>
    <t>Наименование государственной программы Камчатского края</t>
  </si>
  <si>
    <t>Источники ресурсного обеспечения</t>
  </si>
  <si>
    <t>Профинансировано</t>
  </si>
  <si>
    <t xml:space="preserve">Освоено </t>
  </si>
  <si>
    <t>всего:</t>
  </si>
  <si>
    <t xml:space="preserve">федеральный бюджет </t>
  </si>
  <si>
    <t>краевой бюджет</t>
  </si>
  <si>
    <t>местные бюджеты</t>
  </si>
  <si>
    <t>прочие внебюджетные источники</t>
  </si>
  <si>
    <t>Фонд капитального ремонта многоквартирных домов Камчатского края</t>
  </si>
  <si>
    <t>9.</t>
  </si>
  <si>
    <t>10.</t>
  </si>
  <si>
    <t>11.</t>
  </si>
  <si>
    <t>12.</t>
  </si>
  <si>
    <t>14.</t>
  </si>
  <si>
    <t>15.</t>
  </si>
  <si>
    <t>17.</t>
  </si>
  <si>
    <t>18.</t>
  </si>
  <si>
    <t>19.</t>
  </si>
  <si>
    <t>20.</t>
  </si>
  <si>
    <t>21.</t>
  </si>
  <si>
    <t>22.</t>
  </si>
  <si>
    <t xml:space="preserve">Степень соответствия запланированному уровню затрат </t>
  </si>
  <si>
    <t>государственные внебюджетные фонды, в т.ч.</t>
  </si>
  <si>
    <t>Сведения об освоении бюджетных ассигнований по государственным программам Камчатского края</t>
  </si>
  <si>
    <t>Расходы (тыс. руб.)</t>
  </si>
  <si>
    <t>ФБ</t>
  </si>
  <si>
    <t>КБ</t>
  </si>
  <si>
    <t>всего (бюджет)</t>
  </si>
  <si>
    <t>всего:**</t>
  </si>
  <si>
    <t>федеральный бюджет**</t>
  </si>
  <si>
    <t>краевой бюджет, в том числе:**</t>
  </si>
  <si>
    <t>местные бюджеты**</t>
  </si>
  <si>
    <t>прочие внебюджетные источники**</t>
  </si>
  <si>
    <t>средства внебюджетных фондов**</t>
  </si>
  <si>
    <t>"Управление государственными финансами Камчатского края"</t>
  </si>
  <si>
    <t>"Информационное общество в Камчатском крае"</t>
  </si>
  <si>
    <t>"Развитие внутреннего и въездного туризма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</si>
  <si>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</si>
  <si>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</si>
  <si>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3. </t>
  </si>
  <si>
    <t xml:space="preserve">5. 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</si>
  <si>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</si>
  <si>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</si>
  <si>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</si>
  <si>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</si>
  <si>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</si>
  <si>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</si>
  <si>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 xml:space="preserve">7. </t>
  </si>
  <si>
    <t>"Физическая культура, спорт, молодежная политика, отдых и оздоровление детей в Камчатском крае"</t>
  </si>
  <si>
    <t xml:space="preserve">8. 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</si>
  <si>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</si>
  <si>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</si>
  <si>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 xml:space="preserve">13. 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</si>
  <si>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</si>
  <si>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</si>
  <si>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</si>
  <si>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16.</t>
  </si>
  <si>
    <t>"Развитие лесного хозяйства, охрана и воспроизводство животного мира на территории Камчатского края"</t>
  </si>
  <si>
    <t>"Реализация государственной национальной политики и укрепление гражданского единства в Камчатском крае"</t>
  </si>
  <si>
    <t>"Социальное и экономическое развитие территории с особым статусом "Корякский округ" **</t>
  </si>
  <si>
    <t>краевой бюджет (без учета МБТ Территориальному ФОМС Камчатского края)</t>
  </si>
  <si>
    <t>страховые взносы на обязательное медицинское страхование неработающего населения из краевого бюджета</t>
  </si>
  <si>
    <t>"Совершенствование управления имуществом, находящимся в государственной собственности Камчатского края"</t>
  </si>
  <si>
    <t>24.</t>
  </si>
  <si>
    <t>"Формирование современной городской среды в Камчатском крае"</t>
  </si>
  <si>
    <t>Всего:</t>
  </si>
  <si>
    <t>федеральный бюджет</t>
  </si>
  <si>
    <t>25.</t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</si>
  <si>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</si>
  <si>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потребления в Камчатском крае"</t>
  </si>
  <si>
    <t>краевой бюджет (без учета мероприятий иных государственных программ)***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</si>
  <si>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</si>
  <si>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местный бюджет</t>
  </si>
  <si>
    <t>Итого по краевому бюджету</t>
  </si>
  <si>
    <t>Итого по федеральному бюджету</t>
  </si>
  <si>
    <t>Итого за счет страховых взносов на обязательное медицинское страхование неработающего населения из краевого бюджета</t>
  </si>
  <si>
    <t>Итого безвозмездные поступления от негосударственных организаций</t>
  </si>
  <si>
    <t xml:space="preserve">Расходы за счет средств федерального бюджета </t>
  </si>
  <si>
    <t>Расходы за счет средств краевого бюджета</t>
  </si>
  <si>
    <t>Расходы за счет безвозмездных поступлений от негосударственных организаций текущего года</t>
  </si>
  <si>
    <t>программные меропр</t>
  </si>
  <si>
    <t>инвестиции</t>
  </si>
  <si>
    <t xml:space="preserve">Расходы за счет средств бюджета Пенсионного фонда Российской </t>
  </si>
  <si>
    <t>Расходы за счет средств Фонда содействия реформированию ЖКХ</t>
  </si>
  <si>
    <t xml:space="preserve">Итого за счет средств бюджета Пенсионного фонда Российской </t>
  </si>
  <si>
    <t>Итого за счет средств Фонда содействия реформированию ЖКХ</t>
  </si>
  <si>
    <t>Непрограммные расходы</t>
  </si>
  <si>
    <t>Всего</t>
  </si>
  <si>
    <t>безвозмездные поступления от негосударственных организаций</t>
  </si>
  <si>
    <t>Предусмотрено на 31.12.2020</t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</si>
  <si>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</si>
  <si>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Востока, проживающих в Камчатском крае"</t>
  </si>
  <si>
    <t xml:space="preserve">Расходы за счет средств Фонда содействия реформированию ЖКХ </t>
  </si>
  <si>
    <t>внебюджетный фонд содействия реформированию ЖКХ</t>
  </si>
  <si>
    <r>
      <t xml:space="preserve">
** - в соответствии </t>
    </r>
    <r>
      <rPr>
        <sz val="9"/>
        <color rgb="FFFF0000"/>
        <rFont val="Times New Roman"/>
        <family val="1"/>
        <charset val="204"/>
      </rPr>
      <t>с приказом Администрации Корякского округа  "Об</t>
    </r>
    <r>
      <rPr>
        <sz val="9"/>
        <rFont val="Times New Roman"/>
        <family val="1"/>
        <charset val="204"/>
      </rPr>
      <t xml:space="preserve">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 "Социальное и экономическое развитие территории с особым статусом "Корякский округ" на 2020 год";
*** - в рамках мероприятий государственной программы Камчатского края "Социальное и экономическое развитие территории с особым статусом "Корякский округ" </t>
    </r>
  </si>
  <si>
    <t>Всего плюс непрограммные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</si>
</sst>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р_."/>
    <numFmt numFmtId="165" formatCode="#,##0.0"/>
    <numFmt numFmtId="166" formatCode="#,##0.00000"/>
    <numFmt numFmtId="167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2" borderId="0" xfId="0" applyFill="1"/>
    <xf numFmtId="2" fontId="0" fillId="0" borderId="0" xfId="0" applyNumberFormat="1"/>
    <xf numFmtId="0" fontId="4" fillId="2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4" fontId="10" fillId="0" borderId="0" xfId="0" applyNumberFormat="1" applyFont="1" applyFill="1"/>
    <xf numFmtId="0" fontId="10" fillId="0" borderId="0" xfId="0" applyFont="1" applyFill="1"/>
    <xf numFmtId="165" fontId="0" fillId="0" borderId="0" xfId="0" applyNumberFormat="1"/>
    <xf numFmtId="0" fontId="12" fillId="2" borderId="0" xfId="0" applyFont="1" applyFill="1" applyBorder="1" applyAlignment="1">
      <alignment vertical="top"/>
    </xf>
    <xf numFmtId="0" fontId="5" fillId="2" borderId="1" xfId="1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2" fontId="13" fillId="2" borderId="0" xfId="0" applyNumberFormat="1" applyFont="1" applyFill="1"/>
    <xf numFmtId="0" fontId="0" fillId="3" borderId="0" xfId="0" applyFill="1"/>
    <xf numFmtId="0" fontId="4" fillId="3" borderId="0" xfId="0" applyFont="1" applyFill="1"/>
    <xf numFmtId="165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/>
    <xf numFmtId="165" fontId="0" fillId="2" borderId="1" xfId="0" applyNumberFormat="1" applyFill="1" applyBorder="1"/>
    <xf numFmtId="4" fontId="0" fillId="0" borderId="1" xfId="0" applyNumberFormat="1" applyBorder="1"/>
    <xf numFmtId="4" fontId="0" fillId="2" borderId="1" xfId="0" applyNumberFormat="1" applyFill="1" applyBorder="1"/>
    <xf numFmtId="165" fontId="0" fillId="0" borderId="0" xfId="0" applyNumberFormat="1" applyAlignment="1">
      <alignment wrapText="1"/>
    </xf>
    <xf numFmtId="166" fontId="0" fillId="2" borderId="1" xfId="0" applyNumberFormat="1" applyFill="1" applyBorder="1"/>
    <xf numFmtId="166" fontId="0" fillId="0" borderId="1" xfId="0" applyNumberFormat="1" applyBorder="1"/>
    <xf numFmtId="167" fontId="0" fillId="0" borderId="0" xfId="0" applyNumberFormat="1"/>
    <xf numFmtId="167" fontId="0" fillId="2" borderId="1" xfId="0" applyNumberFormat="1" applyFill="1" applyBorder="1"/>
    <xf numFmtId="167" fontId="0" fillId="0" borderId="1" xfId="0" applyNumberFormat="1" applyBorder="1"/>
    <xf numFmtId="167" fontId="0" fillId="2" borderId="0" xfId="0" applyNumberFormat="1" applyFill="1"/>
    <xf numFmtId="167" fontId="0" fillId="0" borderId="0" xfId="0" applyNumberFormat="1" applyFill="1" applyBorder="1"/>
    <xf numFmtId="0" fontId="5" fillId="2" borderId="6" xfId="1" applyFont="1" applyFill="1" applyBorder="1" applyAlignment="1">
      <alignment horizontal="center" vertical="center" wrapText="1"/>
    </xf>
    <xf numFmtId="2" fontId="5" fillId="2" borderId="7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 wrapText="1"/>
    </xf>
    <xf numFmtId="165" fontId="6" fillId="2" borderId="5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right" vertical="center"/>
    </xf>
    <xf numFmtId="2" fontId="16" fillId="2" borderId="6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2" fontId="16" fillId="2" borderId="7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165" fontId="6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top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right" vertical="center"/>
    </xf>
    <xf numFmtId="2" fontId="16" fillId="2" borderId="9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/>
    </xf>
    <xf numFmtId="165" fontId="9" fillId="2" borderId="1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16" fillId="2" borderId="1" xfId="1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165" fontId="6" fillId="2" borderId="2" xfId="1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right" vertical="center"/>
    </xf>
    <xf numFmtId="2" fontId="16" fillId="2" borderId="17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2" fontId="16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right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top"/>
    </xf>
    <xf numFmtId="0" fontId="11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/>
    </xf>
    <xf numFmtId="0" fontId="5" fillId="2" borderId="5" xfId="1" applyFont="1" applyFill="1" applyBorder="1" applyAlignment="1">
      <alignment horizontal="center" vertical="top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</cellXfs>
  <cellStyles count="6">
    <cellStyle name="Обычный" xfId="0" builtinId="0"/>
    <cellStyle name="Обычный 10" xfId="4"/>
    <cellStyle name="Обычный 2" xfId="1"/>
    <cellStyle name="Обычный 2 2" xfId="2"/>
    <cellStyle name="Обычный 3" xfId="3"/>
    <cellStyle name="Обычн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95;&#1077;&#1090;&#1099;\01_&#1043;&#1086;&#1089;&#1087;&#1088;&#1086;&#1075;&#1088;&#1072;&#1084;&#1084;&#1099;\2020\&#1043;&#1054;&#1044;&#1054;&#1042;&#1054;&#1049;%20&#1054;&#1058;&#1063;&#1045;&#1058;\2%20&#1054;&#1090;&#1095;&#1077;&#1090;&#1099;%20&#1048;&#1054;&#1043;&#1042;\4.%20+%20&#1040;&#1047;%20&#1052;&#1080;&#1085;&#1089;&#1086;&#1094;%20&#1057;&#1077;&#1084;&#1100;&#1103;%20&#1080;%20&#1076;&#1077;&#1090;&#1080;\&#1043;&#1086;&#1076;&#1086;&#1074;&#1086;&#1081;_&#1057;&#1080;&#1044;_&#1087;&#1088;&#1080;&#1083;&#1086;&#1078;_1_&#1090;&#1072;&#1073;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7">
          <cell r="C27">
            <v>0</v>
          </cell>
          <cell r="D27">
            <v>0</v>
          </cell>
          <cell r="E27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</row>
        <row r="360">
          <cell r="C360">
            <v>0</v>
          </cell>
          <cell r="D360">
            <v>0</v>
          </cell>
          <cell r="E36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71"/>
  <sheetViews>
    <sheetView tabSelected="1" view="pageBreakPreview" zoomScale="75" zoomScaleNormal="75" zoomScaleSheetLayoutView="75" workbookViewId="0">
      <pane ySplit="4" topLeftCell="A98" activePane="bottomLeft" state="frozen"/>
      <selection pane="bottomLeft" activeCell="B95" sqref="B95:B101"/>
    </sheetView>
  </sheetViews>
  <sheetFormatPr defaultRowHeight="14.4" x14ac:dyDescent="0.3"/>
  <cols>
    <col min="2" max="2" width="36.6640625" style="1" customWidth="1"/>
    <col min="3" max="3" width="39.44140625" customWidth="1"/>
    <col min="4" max="4" width="18.6640625" hidden="1" customWidth="1"/>
    <col min="5" max="5" width="18.6640625" style="3" customWidth="1"/>
    <col min="6" max="7" width="18.6640625" customWidth="1"/>
    <col min="8" max="8" width="18.33203125" customWidth="1"/>
    <col min="9" max="9" width="19.6640625" customWidth="1"/>
    <col min="10" max="10" width="11.44140625" bestFit="1" customWidth="1"/>
  </cols>
  <sheetData>
    <row r="1" spans="1:10" ht="20.25" customHeight="1" x14ac:dyDescent="0.3">
      <c r="A1" s="16"/>
      <c r="B1" s="17"/>
      <c r="C1" s="16"/>
      <c r="D1" s="18"/>
      <c r="E1" s="16"/>
      <c r="F1" s="16"/>
      <c r="G1" s="84" t="s">
        <v>5</v>
      </c>
      <c r="H1" s="84"/>
      <c r="I1" s="3"/>
    </row>
    <row r="2" spans="1:10" ht="26.25" customHeight="1" thickBot="1" x14ac:dyDescent="0.35">
      <c r="A2" s="86" t="s">
        <v>30</v>
      </c>
      <c r="B2" s="86"/>
      <c r="C2" s="86"/>
      <c r="D2" s="86"/>
      <c r="E2" s="86"/>
      <c r="F2" s="86"/>
      <c r="G2" s="86"/>
      <c r="H2" s="86"/>
      <c r="I2" s="3"/>
    </row>
    <row r="3" spans="1:10" ht="15" customHeight="1" x14ac:dyDescent="0.3">
      <c r="A3" s="100" t="s">
        <v>0</v>
      </c>
      <c r="B3" s="98" t="s">
        <v>6</v>
      </c>
      <c r="C3" s="98" t="s">
        <v>7</v>
      </c>
      <c r="D3" s="87" t="s">
        <v>31</v>
      </c>
      <c r="E3" s="87"/>
      <c r="F3" s="87"/>
      <c r="G3" s="87"/>
      <c r="H3" s="35"/>
      <c r="I3" s="3"/>
    </row>
    <row r="4" spans="1:10" ht="53.25" customHeight="1" x14ac:dyDescent="0.3">
      <c r="A4" s="101"/>
      <c r="B4" s="99"/>
      <c r="C4" s="99"/>
      <c r="D4" s="15"/>
      <c r="E4" s="15" t="s">
        <v>96</v>
      </c>
      <c r="F4" s="15" t="s">
        <v>8</v>
      </c>
      <c r="G4" s="15" t="s">
        <v>9</v>
      </c>
      <c r="H4" s="36" t="s">
        <v>28</v>
      </c>
      <c r="I4" s="3"/>
    </row>
    <row r="5" spans="1:10" ht="15" thickBot="1" x14ac:dyDescent="0.35">
      <c r="A5" s="37">
        <v>1</v>
      </c>
      <c r="B5" s="38">
        <v>2</v>
      </c>
      <c r="C5" s="39">
        <v>3</v>
      </c>
      <c r="D5" s="39"/>
      <c r="E5" s="39">
        <v>4</v>
      </c>
      <c r="F5" s="39">
        <v>5</v>
      </c>
      <c r="G5" s="39">
        <v>6</v>
      </c>
      <c r="H5" s="39">
        <v>7</v>
      </c>
      <c r="I5" s="3"/>
    </row>
    <row r="6" spans="1:10" ht="15" customHeight="1" x14ac:dyDescent="0.3">
      <c r="A6" s="91" t="s">
        <v>1</v>
      </c>
      <c r="B6" s="88" t="s">
        <v>48</v>
      </c>
      <c r="C6" s="40" t="s">
        <v>10</v>
      </c>
      <c r="D6" s="41"/>
      <c r="E6" s="42">
        <f>E7+E8+E9</f>
        <v>22381874.660700001</v>
      </c>
      <c r="F6" s="42">
        <f t="shared" ref="F6" si="0">F7+F8+F9</f>
        <v>21420078.983500004</v>
      </c>
      <c r="G6" s="42">
        <v>21420078.9835</v>
      </c>
      <c r="H6" s="43"/>
      <c r="I6" s="3"/>
    </row>
    <row r="7" spans="1:10" ht="15" customHeight="1" x14ac:dyDescent="0.3">
      <c r="A7" s="92"/>
      <c r="B7" s="89"/>
      <c r="C7" s="44" t="s">
        <v>11</v>
      </c>
      <c r="D7" s="45"/>
      <c r="E7" s="46">
        <v>3429162.0700000017</v>
      </c>
      <c r="F7" s="46">
        <v>3163142.6936900006</v>
      </c>
      <c r="G7" s="46">
        <v>3163142.6936899996</v>
      </c>
      <c r="H7" s="47"/>
      <c r="I7" s="3"/>
    </row>
    <row r="8" spans="1:10" ht="28.5" customHeight="1" x14ac:dyDescent="0.3">
      <c r="A8" s="92"/>
      <c r="B8" s="89"/>
      <c r="C8" s="48" t="s">
        <v>67</v>
      </c>
      <c r="D8" s="49"/>
      <c r="E8" s="50">
        <v>6659236.0854900004</v>
      </c>
      <c r="F8" s="50">
        <v>6485461.0217000032</v>
      </c>
      <c r="G8" s="50">
        <v>6485461.0217000004</v>
      </c>
      <c r="H8" s="47">
        <f t="shared" ref="H8:H54" si="1">G8/E8</f>
        <v>0.97390465489447908</v>
      </c>
      <c r="I8" s="51"/>
      <c r="J8" s="13"/>
    </row>
    <row r="9" spans="1:10" ht="15" customHeight="1" x14ac:dyDescent="0.3">
      <c r="A9" s="92"/>
      <c r="B9" s="89"/>
      <c r="C9" s="44" t="s">
        <v>29</v>
      </c>
      <c r="D9" s="52"/>
      <c r="E9" s="46">
        <v>12293476.505209999</v>
      </c>
      <c r="F9" s="46">
        <v>11771475.26811</v>
      </c>
      <c r="G9" s="46">
        <v>11771475.26811</v>
      </c>
      <c r="H9" s="47"/>
      <c r="I9" s="3"/>
    </row>
    <row r="10" spans="1:10" ht="40.5" customHeight="1" thickBot="1" x14ac:dyDescent="0.35">
      <c r="A10" s="93"/>
      <c r="B10" s="90"/>
      <c r="C10" s="53" t="s">
        <v>68</v>
      </c>
      <c r="D10" s="54"/>
      <c r="E10" s="55">
        <v>2629028.7000000002</v>
      </c>
      <c r="F10" s="55">
        <v>2629028.7000000002</v>
      </c>
      <c r="G10" s="55">
        <v>2629028.7000000002</v>
      </c>
      <c r="H10" s="56"/>
      <c r="I10" s="21"/>
    </row>
    <row r="11" spans="1:10" ht="15" customHeight="1" x14ac:dyDescent="0.3">
      <c r="A11" s="94" t="s">
        <v>2</v>
      </c>
      <c r="B11" s="96" t="s">
        <v>49</v>
      </c>
      <c r="C11" s="40" t="s">
        <v>10</v>
      </c>
      <c r="D11" s="41"/>
      <c r="E11" s="42">
        <f>SUM(E12:E14)</f>
        <v>16854291.029266335</v>
      </c>
      <c r="F11" s="42">
        <f t="shared" ref="F11:G11" si="2">SUM(F12:F14)</f>
        <v>16382431.82127149</v>
      </c>
      <c r="G11" s="42">
        <f t="shared" si="2"/>
        <v>16382431.821270702</v>
      </c>
      <c r="H11" s="43"/>
      <c r="I11" s="3"/>
    </row>
    <row r="12" spans="1:10" ht="15" customHeight="1" x14ac:dyDescent="0.3">
      <c r="A12" s="95"/>
      <c r="B12" s="85"/>
      <c r="C12" s="44" t="s">
        <v>11</v>
      </c>
      <c r="D12" s="57"/>
      <c r="E12" s="46">
        <v>1095473.3073100001</v>
      </c>
      <c r="F12" s="46">
        <v>924981.70145000005</v>
      </c>
      <c r="G12" s="46">
        <v>924981.70145000005</v>
      </c>
      <c r="H12" s="47"/>
      <c r="I12" s="3"/>
    </row>
    <row r="13" spans="1:10" ht="15" customHeight="1" x14ac:dyDescent="0.3">
      <c r="A13" s="95"/>
      <c r="B13" s="85"/>
      <c r="C13" s="48" t="s">
        <v>12</v>
      </c>
      <c r="D13" s="58"/>
      <c r="E13" s="50">
        <v>15726623.908370003</v>
      </c>
      <c r="F13" s="50">
        <v>15425764.695699999</v>
      </c>
      <c r="G13" s="50">
        <v>15425764.695699999</v>
      </c>
      <c r="H13" s="47">
        <f t="shared" si="1"/>
        <v>0.98086943425219952</v>
      </c>
      <c r="I13" s="3"/>
    </row>
    <row r="14" spans="1:10" ht="15" customHeight="1" x14ac:dyDescent="0.3">
      <c r="A14" s="95"/>
      <c r="B14" s="97"/>
      <c r="C14" s="68" t="s">
        <v>13</v>
      </c>
      <c r="D14" s="69"/>
      <c r="E14" s="70">
        <v>32193.81358633166</v>
      </c>
      <c r="F14" s="70">
        <v>31685.424121490872</v>
      </c>
      <c r="G14" s="70">
        <v>31685.424120703381</v>
      </c>
      <c r="H14" s="71"/>
      <c r="I14" s="3"/>
    </row>
    <row r="15" spans="1:10" ht="15" customHeight="1" x14ac:dyDescent="0.3">
      <c r="A15" s="78" t="s">
        <v>46</v>
      </c>
      <c r="B15" s="83" t="s">
        <v>50</v>
      </c>
      <c r="C15" s="44" t="s">
        <v>10</v>
      </c>
      <c r="D15" s="72"/>
      <c r="E15" s="46">
        <f>E16+E17+E18+E19</f>
        <v>1272378.8865499999</v>
      </c>
      <c r="F15" s="46">
        <f t="shared" ref="F15:G15" si="3">F16+F17+F18+F19</f>
        <v>1233602.4844500003</v>
      </c>
      <c r="G15" s="46">
        <f t="shared" si="3"/>
        <v>1239593.89839</v>
      </c>
      <c r="H15" s="73"/>
      <c r="I15" s="3"/>
    </row>
    <row r="16" spans="1:10" ht="15" customHeight="1" x14ac:dyDescent="0.3">
      <c r="A16" s="78"/>
      <c r="B16" s="85"/>
      <c r="C16" s="44" t="s">
        <v>11</v>
      </c>
      <c r="D16" s="57"/>
      <c r="E16" s="46">
        <v>130645.4</v>
      </c>
      <c r="F16" s="46">
        <v>129869.66620000001</v>
      </c>
      <c r="G16" s="46">
        <v>129869.66620000001</v>
      </c>
      <c r="H16" s="73"/>
      <c r="I16" s="3"/>
    </row>
    <row r="17" spans="1:9" s="2" customFormat="1" ht="15" customHeight="1" x14ac:dyDescent="0.3">
      <c r="A17" s="78"/>
      <c r="B17" s="85"/>
      <c r="C17" s="48" t="s">
        <v>12</v>
      </c>
      <c r="D17" s="59"/>
      <c r="E17" s="50">
        <v>1078665.97514</v>
      </c>
      <c r="F17" s="50">
        <v>1074140.0098600001</v>
      </c>
      <c r="G17" s="50">
        <v>1078860.0399699998</v>
      </c>
      <c r="H17" s="73">
        <f t="shared" si="1"/>
        <v>1.0001799118860448</v>
      </c>
      <c r="I17" s="5"/>
    </row>
    <row r="18" spans="1:9" ht="15" customHeight="1" x14ac:dyDescent="0.3">
      <c r="A18" s="78"/>
      <c r="B18" s="85"/>
      <c r="C18" s="44" t="s">
        <v>13</v>
      </c>
      <c r="D18" s="57"/>
      <c r="E18" s="46">
        <v>3385.9114099999997</v>
      </c>
      <c r="F18" s="46">
        <v>3377.6633199999997</v>
      </c>
      <c r="G18" s="46">
        <v>3377.6633199999997</v>
      </c>
      <c r="H18" s="73"/>
      <c r="I18" s="102"/>
    </row>
    <row r="19" spans="1:9" ht="15" customHeight="1" x14ac:dyDescent="0.3">
      <c r="A19" s="78"/>
      <c r="B19" s="85"/>
      <c r="C19" s="44" t="s">
        <v>14</v>
      </c>
      <c r="D19" s="57"/>
      <c r="E19" s="46">
        <v>59681.599999999999</v>
      </c>
      <c r="F19" s="46">
        <v>26215.145069999999</v>
      </c>
      <c r="G19" s="46">
        <v>27486.528899999998</v>
      </c>
      <c r="H19" s="73"/>
      <c r="I19" s="102"/>
    </row>
    <row r="20" spans="1:9" x14ac:dyDescent="0.3">
      <c r="A20" s="78" t="s">
        <v>3</v>
      </c>
      <c r="B20" s="83" t="s">
        <v>51</v>
      </c>
      <c r="C20" s="44" t="s">
        <v>10</v>
      </c>
      <c r="D20" s="57"/>
      <c r="E20" s="66">
        <f>SUM(E21:E22)</f>
        <v>51899.584219999997</v>
      </c>
      <c r="F20" s="66">
        <f t="shared" ref="F20:G20" si="4">SUM(F21:F22)</f>
        <v>51880.528810000003</v>
      </c>
      <c r="G20" s="66">
        <f t="shared" si="4"/>
        <v>51880.528810000003</v>
      </c>
      <c r="H20" s="73"/>
      <c r="I20" s="3"/>
    </row>
    <row r="21" spans="1:9" x14ac:dyDescent="0.3">
      <c r="A21" s="78"/>
      <c r="B21" s="83"/>
      <c r="C21" s="44" t="s">
        <v>11</v>
      </c>
      <c r="D21" s="57"/>
      <c r="E21" s="60">
        <f>SUM([1]Лист1!C27,[1]Лист1!C156,[1]Лист1!C360)</f>
        <v>0</v>
      </c>
      <c r="F21" s="60">
        <f>SUM([1]Лист1!D27,[1]Лист1!D156,[1]Лист1!D360)</f>
        <v>0</v>
      </c>
      <c r="G21" s="60">
        <f>SUM([1]Лист1!E27,[1]Лист1!E156,[1]Лист1!E360)</f>
        <v>0</v>
      </c>
      <c r="H21" s="73"/>
      <c r="I21" s="61"/>
    </row>
    <row r="22" spans="1:9" x14ac:dyDescent="0.3">
      <c r="A22" s="78"/>
      <c r="B22" s="83"/>
      <c r="C22" s="48" t="s">
        <v>12</v>
      </c>
      <c r="D22" s="59"/>
      <c r="E22" s="50">
        <v>51899.584219999997</v>
      </c>
      <c r="F22" s="50">
        <v>51880.528810000003</v>
      </c>
      <c r="G22" s="50">
        <v>51880.528810000003</v>
      </c>
      <c r="H22" s="73">
        <f t="shared" si="1"/>
        <v>0.99963284079658099</v>
      </c>
      <c r="I22" s="3"/>
    </row>
    <row r="23" spans="1:9" ht="15" customHeight="1" x14ac:dyDescent="0.3">
      <c r="A23" s="78" t="s">
        <v>47</v>
      </c>
      <c r="B23" s="83" t="s">
        <v>52</v>
      </c>
      <c r="C23" s="44" t="s">
        <v>10</v>
      </c>
      <c r="D23" s="72"/>
      <c r="E23" s="74">
        <v>9122498.5697100013</v>
      </c>
      <c r="F23" s="74">
        <v>8861163.5805370025</v>
      </c>
      <c r="G23" s="74">
        <v>8861163.5805370025</v>
      </c>
      <c r="H23" s="73"/>
      <c r="I23" s="3"/>
    </row>
    <row r="24" spans="1:9" ht="15" customHeight="1" x14ac:dyDescent="0.3">
      <c r="A24" s="78"/>
      <c r="B24" s="83"/>
      <c r="C24" s="44" t="s">
        <v>11</v>
      </c>
      <c r="D24" s="62"/>
      <c r="E24" s="46">
        <v>3292904</v>
      </c>
      <c r="F24" s="46">
        <v>3099149.2147300001</v>
      </c>
      <c r="G24" s="46">
        <v>3099149.2147599999</v>
      </c>
      <c r="H24" s="73"/>
      <c r="I24" s="3"/>
    </row>
    <row r="25" spans="1:9" s="2" customFormat="1" ht="15" customHeight="1" x14ac:dyDescent="0.3">
      <c r="A25" s="78"/>
      <c r="B25" s="83"/>
      <c r="C25" s="48" t="s">
        <v>12</v>
      </c>
      <c r="D25" s="59"/>
      <c r="E25" s="50">
        <v>5829516.797530001</v>
      </c>
      <c r="F25" s="50">
        <v>5761936.5961199999</v>
      </c>
      <c r="G25" s="50">
        <v>5761936.596090002</v>
      </c>
      <c r="H25" s="73">
        <f t="shared" si="1"/>
        <v>0.98840723789171803</v>
      </c>
      <c r="I25" s="5"/>
    </row>
    <row r="26" spans="1:9" ht="15" customHeight="1" x14ac:dyDescent="0.3">
      <c r="A26" s="78"/>
      <c r="B26" s="83"/>
      <c r="C26" s="44" t="s">
        <v>13</v>
      </c>
      <c r="D26" s="57"/>
      <c r="E26" s="46">
        <v>77.772180000000006</v>
      </c>
      <c r="F26" s="46">
        <v>77.769687000000005</v>
      </c>
      <c r="G26" s="46">
        <v>77.769687000000005</v>
      </c>
      <c r="H26" s="73"/>
      <c r="I26" s="3"/>
    </row>
    <row r="27" spans="1:9" ht="15" customHeight="1" x14ac:dyDescent="0.3">
      <c r="A27" s="78" t="s">
        <v>4</v>
      </c>
      <c r="B27" s="83" t="s">
        <v>53</v>
      </c>
      <c r="C27" s="44" t="s">
        <v>10</v>
      </c>
      <c r="D27" s="57"/>
      <c r="E27" s="63">
        <v>787402.20598999993</v>
      </c>
      <c r="F27" s="63">
        <v>783670.79089000006</v>
      </c>
      <c r="G27" s="63">
        <v>783670.79089000006</v>
      </c>
      <c r="H27" s="73"/>
      <c r="I27" s="5"/>
    </row>
    <row r="28" spans="1:9" ht="15" customHeight="1" x14ac:dyDescent="0.3">
      <c r="A28" s="78"/>
      <c r="B28" s="83"/>
      <c r="C28" s="44" t="s">
        <v>11</v>
      </c>
      <c r="D28" s="57"/>
      <c r="E28" s="63">
        <v>381277.1</v>
      </c>
      <c r="F28" s="63">
        <v>380211.31884000002</v>
      </c>
      <c r="G28" s="63">
        <v>380211.31884000002</v>
      </c>
      <c r="H28" s="73"/>
      <c r="I28" s="3"/>
    </row>
    <row r="29" spans="1:9" s="2" customFormat="1" ht="12" customHeight="1" x14ac:dyDescent="0.3">
      <c r="A29" s="78"/>
      <c r="B29" s="83"/>
      <c r="C29" s="48" t="s">
        <v>12</v>
      </c>
      <c r="D29" s="59"/>
      <c r="E29" s="64">
        <v>406125.10599000001</v>
      </c>
      <c r="F29" s="50">
        <v>403459.47204999998</v>
      </c>
      <c r="G29" s="50">
        <v>403459.47204999998</v>
      </c>
      <c r="H29" s="73">
        <f>G29/E29</f>
        <v>0.99343642168217583</v>
      </c>
      <c r="I29" s="5"/>
    </row>
    <row r="30" spans="1:9" ht="15" customHeight="1" x14ac:dyDescent="0.3">
      <c r="A30" s="78" t="s">
        <v>54</v>
      </c>
      <c r="B30" s="83" t="s">
        <v>55</v>
      </c>
      <c r="C30" s="44" t="s">
        <v>10</v>
      </c>
      <c r="D30" s="62"/>
      <c r="E30" s="46">
        <v>2231971.3465799997</v>
      </c>
      <c r="F30" s="46">
        <v>2158542.6684800005</v>
      </c>
      <c r="G30" s="46">
        <v>2148630.7109000003</v>
      </c>
      <c r="H30" s="73"/>
      <c r="I30" s="3"/>
    </row>
    <row r="31" spans="1:9" ht="15" customHeight="1" x14ac:dyDescent="0.3">
      <c r="A31" s="78"/>
      <c r="B31" s="85"/>
      <c r="C31" s="44" t="s">
        <v>11</v>
      </c>
      <c r="D31" s="57"/>
      <c r="E31" s="46">
        <v>733826.40604000003</v>
      </c>
      <c r="F31" s="46">
        <v>683311.34607000009</v>
      </c>
      <c r="G31" s="46">
        <v>683311.34607000009</v>
      </c>
      <c r="H31" s="73"/>
      <c r="I31" s="3"/>
    </row>
    <row r="32" spans="1:9" s="2" customFormat="1" ht="15" customHeight="1" x14ac:dyDescent="0.3">
      <c r="A32" s="78"/>
      <c r="B32" s="85"/>
      <c r="C32" s="48" t="s">
        <v>12</v>
      </c>
      <c r="D32" s="58"/>
      <c r="E32" s="50">
        <v>1497665.1731099999</v>
      </c>
      <c r="F32" s="50">
        <v>1475176.2226500001</v>
      </c>
      <c r="G32" s="50">
        <v>1465264.26507</v>
      </c>
      <c r="H32" s="73">
        <f>G32/E32</f>
        <v>0.97836571977385489</v>
      </c>
      <c r="I32" s="5"/>
    </row>
    <row r="33" spans="1:13" ht="15" customHeight="1" x14ac:dyDescent="0.3">
      <c r="A33" s="78"/>
      <c r="B33" s="85"/>
      <c r="C33" s="44" t="s">
        <v>13</v>
      </c>
      <c r="D33" s="57"/>
      <c r="E33" s="46">
        <v>479.76742999999999</v>
      </c>
      <c r="F33" s="46">
        <v>55.099760000000003</v>
      </c>
      <c r="G33" s="46">
        <v>55.099760000000003</v>
      </c>
      <c r="H33" s="73"/>
      <c r="I33" s="3"/>
    </row>
    <row r="34" spans="1:13" ht="15" customHeight="1" x14ac:dyDescent="0.3">
      <c r="A34" s="78"/>
      <c r="B34" s="85"/>
      <c r="C34" s="44" t="s">
        <v>14</v>
      </c>
      <c r="D34" s="57"/>
      <c r="E34" s="46"/>
      <c r="F34" s="46"/>
      <c r="G34" s="46"/>
      <c r="H34" s="73"/>
      <c r="I34" s="3"/>
    </row>
    <row r="35" spans="1:13" ht="15" customHeight="1" x14ac:dyDescent="0.3">
      <c r="A35" s="78" t="s">
        <v>56</v>
      </c>
      <c r="B35" s="83" t="s">
        <v>44</v>
      </c>
      <c r="C35" s="44" t="s">
        <v>10</v>
      </c>
      <c r="D35" s="62"/>
      <c r="E35" s="46">
        <f>SUM(E36:E40)</f>
        <v>15160767.442529999</v>
      </c>
      <c r="F35" s="46">
        <f t="shared" ref="F35:G35" si="5">SUM(F36:F40)</f>
        <v>14935733.658179998</v>
      </c>
      <c r="G35" s="46">
        <f t="shared" si="5"/>
        <v>14935733.658179998</v>
      </c>
      <c r="H35" s="73"/>
      <c r="I35" s="3"/>
    </row>
    <row r="36" spans="1:13" ht="15" customHeight="1" x14ac:dyDescent="0.3">
      <c r="A36" s="78"/>
      <c r="B36" s="85"/>
      <c r="C36" s="44" t="s">
        <v>11</v>
      </c>
      <c r="D36" s="57"/>
      <c r="E36" s="46">
        <v>455596.80000000005</v>
      </c>
      <c r="F36" s="46">
        <v>455590.04488000006</v>
      </c>
      <c r="G36" s="46">
        <v>455590.04488000006</v>
      </c>
      <c r="H36" s="73"/>
      <c r="I36" s="3"/>
    </row>
    <row r="37" spans="1:13" s="2" customFormat="1" ht="15" customHeight="1" x14ac:dyDescent="0.3">
      <c r="A37" s="78"/>
      <c r="B37" s="85"/>
      <c r="C37" s="48" t="s">
        <v>12</v>
      </c>
      <c r="D37" s="59"/>
      <c r="E37" s="50">
        <v>5745254.5035599992</v>
      </c>
      <c r="F37" s="50">
        <v>5727632.9916399987</v>
      </c>
      <c r="G37" s="50">
        <v>5727632.9916399987</v>
      </c>
      <c r="H37" s="73">
        <f t="shared" si="1"/>
        <v>0.99693285790749886</v>
      </c>
      <c r="I37" s="3"/>
      <c r="J37"/>
      <c r="K37"/>
      <c r="L37"/>
      <c r="M37"/>
    </row>
    <row r="38" spans="1:13" s="2" customFormat="1" ht="28.5" customHeight="1" x14ac:dyDescent="0.3">
      <c r="A38" s="78"/>
      <c r="B38" s="85"/>
      <c r="C38" s="44" t="s">
        <v>95</v>
      </c>
      <c r="D38" s="57"/>
      <c r="E38" s="46">
        <v>8227206.0571999997</v>
      </c>
      <c r="F38" s="46">
        <v>8162087.8660700005</v>
      </c>
      <c r="G38" s="46">
        <v>8162087.8660700005</v>
      </c>
      <c r="H38" s="73"/>
      <c r="I38" s="3"/>
      <c r="J38"/>
      <c r="K38"/>
      <c r="L38"/>
      <c r="M38"/>
    </row>
    <row r="39" spans="1:13" ht="15" customHeight="1" x14ac:dyDescent="0.3">
      <c r="A39" s="78"/>
      <c r="B39" s="85"/>
      <c r="C39" s="44" t="s">
        <v>13</v>
      </c>
      <c r="D39" s="57"/>
      <c r="E39" s="46">
        <v>39710.081769999997</v>
      </c>
      <c r="F39" s="46">
        <v>37396.647230000002</v>
      </c>
      <c r="G39" s="46">
        <v>37396.647230000002</v>
      </c>
      <c r="H39" s="73"/>
      <c r="I39" s="3"/>
    </row>
    <row r="40" spans="1:13" ht="15" customHeight="1" x14ac:dyDescent="0.3">
      <c r="A40" s="78"/>
      <c r="B40" s="85"/>
      <c r="C40" s="44" t="s">
        <v>14</v>
      </c>
      <c r="D40" s="57"/>
      <c r="E40" s="46">
        <v>693000</v>
      </c>
      <c r="F40" s="46">
        <v>553026.10835999995</v>
      </c>
      <c r="G40" s="46">
        <v>553026.10835999995</v>
      </c>
      <c r="H40" s="73"/>
      <c r="I40" s="3"/>
    </row>
    <row r="41" spans="1:13" ht="15" customHeight="1" x14ac:dyDescent="0.3">
      <c r="A41" s="78" t="s">
        <v>16</v>
      </c>
      <c r="B41" s="83" t="s">
        <v>45</v>
      </c>
      <c r="C41" s="44" t="s">
        <v>10</v>
      </c>
      <c r="D41" s="57"/>
      <c r="E41" s="66">
        <f>SUM(E42:E45)</f>
        <v>1332753.48086</v>
      </c>
      <c r="F41" s="66">
        <f>SUM(F42:F45)</f>
        <v>1326375.43028</v>
      </c>
      <c r="G41" s="66">
        <f>SUM(G42:G45)</f>
        <v>1326375.5</v>
      </c>
      <c r="H41" s="73"/>
      <c r="I41" s="3"/>
    </row>
    <row r="42" spans="1:13" ht="15" customHeight="1" x14ac:dyDescent="0.3">
      <c r="A42" s="78"/>
      <c r="B42" s="85"/>
      <c r="C42" s="44" t="s">
        <v>11</v>
      </c>
      <c r="D42" s="62"/>
      <c r="E42" s="46">
        <v>128502</v>
      </c>
      <c r="F42" s="46">
        <v>126836.46369</v>
      </c>
      <c r="G42" s="46">
        <v>126836.5</v>
      </c>
      <c r="H42" s="73"/>
      <c r="I42" s="3"/>
    </row>
    <row r="43" spans="1:13" s="2" customFormat="1" ht="15" customHeight="1" x14ac:dyDescent="0.3">
      <c r="A43" s="78"/>
      <c r="B43" s="85"/>
      <c r="C43" s="48" t="s">
        <v>12</v>
      </c>
      <c r="D43" s="65"/>
      <c r="E43" s="50">
        <v>1150171.5808600001</v>
      </c>
      <c r="F43" s="50">
        <v>1145459.0665899999</v>
      </c>
      <c r="G43" s="50">
        <v>1145459.1000000001</v>
      </c>
      <c r="H43" s="73">
        <f t="shared" si="1"/>
        <v>0.995902801861548</v>
      </c>
      <c r="I43" s="5"/>
    </row>
    <row r="44" spans="1:13" ht="15" customHeight="1" x14ac:dyDescent="0.3">
      <c r="A44" s="78"/>
      <c r="B44" s="85"/>
      <c r="C44" s="44" t="s">
        <v>13</v>
      </c>
      <c r="D44" s="62"/>
      <c r="E44" s="46">
        <v>1275.5</v>
      </c>
      <c r="F44" s="46">
        <v>1275.5</v>
      </c>
      <c r="G44" s="46">
        <v>1275.5</v>
      </c>
      <c r="H44" s="73"/>
      <c r="I44" s="3"/>
    </row>
    <row r="45" spans="1:13" ht="15" customHeight="1" x14ac:dyDescent="0.3">
      <c r="A45" s="78"/>
      <c r="B45" s="85"/>
      <c r="C45" s="44" t="s">
        <v>14</v>
      </c>
      <c r="D45" s="62"/>
      <c r="E45" s="46">
        <v>52804.4</v>
      </c>
      <c r="F45" s="46">
        <v>52804.4</v>
      </c>
      <c r="G45" s="46">
        <v>52804.4</v>
      </c>
      <c r="H45" s="73"/>
      <c r="I45" s="3"/>
    </row>
    <row r="46" spans="1:13" s="19" customFormat="1" ht="15" customHeight="1" x14ac:dyDescent="0.3">
      <c r="A46" s="78" t="s">
        <v>17</v>
      </c>
      <c r="B46" s="83" t="s">
        <v>57</v>
      </c>
      <c r="C46" s="44" t="s">
        <v>10</v>
      </c>
      <c r="D46" s="57"/>
      <c r="E46" s="66">
        <f>E47+E48+E49+E50+E51</f>
        <v>2441451.3876099996</v>
      </c>
      <c r="F46" s="66">
        <f t="shared" ref="F46:G46" si="6">F47+F48+F49+F50+F51</f>
        <v>2283804.3743199999</v>
      </c>
      <c r="G46" s="66">
        <f t="shared" si="6"/>
        <v>2283804.3743199999</v>
      </c>
      <c r="H46" s="73"/>
      <c r="I46" s="3"/>
    </row>
    <row r="47" spans="1:13" s="19" customFormat="1" ht="15" customHeight="1" x14ac:dyDescent="0.3">
      <c r="A47" s="78"/>
      <c r="B47" s="85"/>
      <c r="C47" s="44" t="s">
        <v>11</v>
      </c>
      <c r="D47" s="57"/>
      <c r="E47" s="46">
        <v>715032.44091</v>
      </c>
      <c r="F47" s="46">
        <v>714873.77555000002</v>
      </c>
      <c r="G47" s="46">
        <v>714873.77555000002</v>
      </c>
      <c r="H47" s="73"/>
      <c r="I47" s="3"/>
    </row>
    <row r="48" spans="1:13" s="20" customFormat="1" ht="15" customHeight="1" x14ac:dyDescent="0.3">
      <c r="A48" s="78"/>
      <c r="B48" s="85"/>
      <c r="C48" s="48" t="s">
        <v>12</v>
      </c>
      <c r="D48" s="59"/>
      <c r="E48" s="50">
        <v>1216371.02367</v>
      </c>
      <c r="F48" s="50">
        <v>1108439.03235</v>
      </c>
      <c r="G48" s="50">
        <v>1108439.03235</v>
      </c>
      <c r="H48" s="73">
        <f t="shared" si="1"/>
        <v>0.9112672127009811</v>
      </c>
      <c r="I48" s="5"/>
    </row>
    <row r="49" spans="1:9" s="19" customFormat="1" ht="15" customHeight="1" x14ac:dyDescent="0.3">
      <c r="A49" s="78"/>
      <c r="B49" s="85"/>
      <c r="C49" s="44" t="s">
        <v>13</v>
      </c>
      <c r="D49" s="57"/>
      <c r="E49" s="46">
        <v>19947.573990000001</v>
      </c>
      <c r="F49" s="46">
        <v>19593.847389999999</v>
      </c>
      <c r="G49" s="46">
        <v>19593.847389999999</v>
      </c>
      <c r="H49" s="73"/>
      <c r="I49" s="3"/>
    </row>
    <row r="50" spans="1:9" s="19" customFormat="1" ht="27" customHeight="1" x14ac:dyDescent="0.3">
      <c r="A50" s="78"/>
      <c r="B50" s="85"/>
      <c r="C50" s="44" t="s">
        <v>100</v>
      </c>
      <c r="D50" s="57"/>
      <c r="E50" s="46">
        <v>390100.34904</v>
      </c>
      <c r="F50" s="46">
        <v>369638.71902999998</v>
      </c>
      <c r="G50" s="46">
        <v>369638.71902999998</v>
      </c>
      <c r="H50" s="73"/>
      <c r="I50" s="3"/>
    </row>
    <row r="51" spans="1:9" s="19" customFormat="1" ht="15" customHeight="1" x14ac:dyDescent="0.3">
      <c r="A51" s="78"/>
      <c r="B51" s="85"/>
      <c r="C51" s="44" t="s">
        <v>14</v>
      </c>
      <c r="D51" s="57"/>
      <c r="E51" s="46">
        <v>100000</v>
      </c>
      <c r="F51" s="46">
        <v>71259</v>
      </c>
      <c r="G51" s="46">
        <v>71259</v>
      </c>
      <c r="H51" s="73"/>
      <c r="I51" s="3"/>
    </row>
    <row r="52" spans="1:9" ht="15" customHeight="1" x14ac:dyDescent="0.3">
      <c r="A52" s="78" t="s">
        <v>18</v>
      </c>
      <c r="B52" s="83" t="s">
        <v>78</v>
      </c>
      <c r="C52" s="44" t="s">
        <v>10</v>
      </c>
      <c r="D52" s="62"/>
      <c r="E52" s="46">
        <f>E54+E53+E55+E56+E57</f>
        <v>13229382.84623</v>
      </c>
      <c r="F52" s="46">
        <f t="shared" ref="F52:G52" si="7">F54+F53+F55+F56+F57</f>
        <v>13133645.746959999</v>
      </c>
      <c r="G52" s="46">
        <f t="shared" si="7"/>
        <v>13091037.928909998</v>
      </c>
      <c r="H52" s="73"/>
      <c r="I52" s="3"/>
    </row>
    <row r="53" spans="1:9" ht="15" customHeight="1" x14ac:dyDescent="0.3">
      <c r="A53" s="78"/>
      <c r="B53" s="85"/>
      <c r="C53" s="44" t="s">
        <v>11</v>
      </c>
      <c r="D53" s="57"/>
      <c r="E53" s="66">
        <v>548871.95094000001</v>
      </c>
      <c r="F53" s="66">
        <v>548696.78374999994</v>
      </c>
      <c r="G53" s="66">
        <v>548696.78374999994</v>
      </c>
      <c r="H53" s="73"/>
      <c r="I53" s="3"/>
    </row>
    <row r="54" spans="1:9" s="2" customFormat="1" ht="15" customHeight="1" x14ac:dyDescent="0.3">
      <c r="A54" s="78"/>
      <c r="B54" s="85"/>
      <c r="C54" s="48" t="s">
        <v>12</v>
      </c>
      <c r="D54" s="59"/>
      <c r="E54" s="50">
        <v>11921351.116350001</v>
      </c>
      <c r="F54" s="50">
        <v>11854731.85551</v>
      </c>
      <c r="G54" s="50">
        <v>11854731.84846</v>
      </c>
      <c r="H54" s="73">
        <f t="shared" si="1"/>
        <v>0.99441176866281267</v>
      </c>
      <c r="I54" s="5"/>
    </row>
    <row r="55" spans="1:9" ht="15" customHeight="1" x14ac:dyDescent="0.3">
      <c r="A55" s="78"/>
      <c r="B55" s="85"/>
      <c r="C55" s="44" t="s">
        <v>13</v>
      </c>
      <c r="D55" s="62"/>
      <c r="E55" s="46">
        <v>2146.9889400000002</v>
      </c>
      <c r="F55" s="46">
        <v>1827.1077</v>
      </c>
      <c r="G55" s="46">
        <v>1827.1077</v>
      </c>
      <c r="H55" s="73"/>
      <c r="I55" s="3"/>
    </row>
    <row r="56" spans="1:9" ht="24" x14ac:dyDescent="0.3">
      <c r="A56" s="78"/>
      <c r="B56" s="85"/>
      <c r="C56" s="44" t="s">
        <v>15</v>
      </c>
      <c r="D56" s="62"/>
      <c r="E56" s="46">
        <v>650000</v>
      </c>
      <c r="F56" s="46">
        <v>638390</v>
      </c>
      <c r="G56" s="46">
        <v>638390</v>
      </c>
      <c r="H56" s="73"/>
      <c r="I56" s="3"/>
    </row>
    <row r="57" spans="1:9" ht="24" x14ac:dyDescent="0.3">
      <c r="A57" s="78"/>
      <c r="B57" s="85"/>
      <c r="C57" s="44" t="s">
        <v>99</v>
      </c>
      <c r="D57" s="57"/>
      <c r="E57" s="46">
        <v>107012.79</v>
      </c>
      <c r="F57" s="46">
        <v>90000</v>
      </c>
      <c r="G57" s="46">
        <v>47392.188999999998</v>
      </c>
      <c r="H57" s="73"/>
      <c r="I57" s="3"/>
    </row>
    <row r="58" spans="1:9" ht="15" customHeight="1" x14ac:dyDescent="0.3">
      <c r="A58" s="78" t="s">
        <v>19</v>
      </c>
      <c r="B58" s="83" t="s">
        <v>58</v>
      </c>
      <c r="C58" s="44" t="s">
        <v>10</v>
      </c>
      <c r="D58" s="57"/>
      <c r="E58" s="46">
        <v>7476318.6444549998</v>
      </c>
      <c r="F58" s="46">
        <v>7461623.1756100003</v>
      </c>
      <c r="G58" s="46">
        <v>7584180.48661</v>
      </c>
      <c r="H58" s="73"/>
      <c r="I58" s="3"/>
    </row>
    <row r="59" spans="1:9" ht="15" customHeight="1" x14ac:dyDescent="0.3">
      <c r="A59" s="78"/>
      <c r="B59" s="85"/>
      <c r="C59" s="44" t="s">
        <v>11</v>
      </c>
      <c r="D59" s="62"/>
      <c r="E59" s="46">
        <v>2401055.7990000001</v>
      </c>
      <c r="F59" s="46">
        <v>2401055.798</v>
      </c>
      <c r="G59" s="46">
        <v>2523454.7310000001</v>
      </c>
      <c r="H59" s="73"/>
      <c r="I59" s="3"/>
    </row>
    <row r="60" spans="1:9" s="2" customFormat="1" x14ac:dyDescent="0.3">
      <c r="A60" s="78"/>
      <c r="B60" s="85"/>
      <c r="C60" s="48" t="s">
        <v>12</v>
      </c>
      <c r="D60" s="59"/>
      <c r="E60" s="50">
        <v>4964860.2005599998</v>
      </c>
      <c r="F60" s="50">
        <v>4952224.1933300002</v>
      </c>
      <c r="G60" s="50">
        <v>4952382.5713299997</v>
      </c>
      <c r="H60" s="73">
        <f>G60/E60</f>
        <v>0.99748681156649832</v>
      </c>
      <c r="I60" s="5"/>
    </row>
    <row r="61" spans="1:9" ht="15" customHeight="1" x14ac:dyDescent="0.3">
      <c r="A61" s="78"/>
      <c r="B61" s="85"/>
      <c r="C61" s="44" t="s">
        <v>13</v>
      </c>
      <c r="D61" s="62"/>
      <c r="E61" s="46">
        <v>110402.64499</v>
      </c>
      <c r="F61" s="46">
        <v>108343.18428</v>
      </c>
      <c r="G61" s="46">
        <v>108343.18428</v>
      </c>
      <c r="H61" s="73"/>
      <c r="I61" s="3"/>
    </row>
    <row r="62" spans="1:9" ht="15" customHeight="1" x14ac:dyDescent="0.3">
      <c r="A62" s="78" t="s">
        <v>59</v>
      </c>
      <c r="B62" s="83" t="s">
        <v>69</v>
      </c>
      <c r="C62" s="44" t="s">
        <v>10</v>
      </c>
      <c r="D62" s="57"/>
      <c r="E62" s="46">
        <f>E64+E65+E63</f>
        <v>389550.87705000007</v>
      </c>
      <c r="F62" s="46">
        <f t="shared" ref="F62:G62" si="8">F64+F65+F63</f>
        <v>363843.99170000007</v>
      </c>
      <c r="G62" s="46">
        <f t="shared" si="8"/>
        <v>357523.83170000004</v>
      </c>
      <c r="H62" s="73"/>
      <c r="I62" s="3"/>
    </row>
    <row r="63" spans="1:9" ht="15" customHeight="1" x14ac:dyDescent="0.3">
      <c r="A63" s="78"/>
      <c r="B63" s="85"/>
      <c r="C63" s="44" t="s">
        <v>11</v>
      </c>
      <c r="D63" s="57"/>
      <c r="E63" s="66">
        <v>499.7</v>
      </c>
      <c r="F63" s="66">
        <v>499.7</v>
      </c>
      <c r="G63" s="66">
        <v>499.7</v>
      </c>
      <c r="H63" s="73"/>
      <c r="I63" s="3"/>
    </row>
    <row r="64" spans="1:9" ht="15" customHeight="1" x14ac:dyDescent="0.3">
      <c r="A64" s="78"/>
      <c r="B64" s="85"/>
      <c r="C64" s="48" t="s">
        <v>12</v>
      </c>
      <c r="D64" s="59"/>
      <c r="E64" s="64">
        <v>389033.53506000008</v>
      </c>
      <c r="F64" s="64">
        <v>363326.65170000005</v>
      </c>
      <c r="G64" s="64">
        <v>357006.49170000001</v>
      </c>
      <c r="H64" s="73">
        <f t="shared" ref="H64:H108" si="9">G64/E64</f>
        <v>0.91767536607079236</v>
      </c>
      <c r="I64" s="3"/>
    </row>
    <row r="65" spans="1:13" s="2" customFormat="1" ht="15" customHeight="1" x14ac:dyDescent="0.3">
      <c r="A65" s="78"/>
      <c r="B65" s="85"/>
      <c r="C65" s="44" t="s">
        <v>79</v>
      </c>
      <c r="D65" s="57"/>
      <c r="E65" s="46">
        <v>17.64199</v>
      </c>
      <c r="F65" s="66">
        <v>17.64</v>
      </c>
      <c r="G65" s="66">
        <v>17.64</v>
      </c>
      <c r="H65" s="73"/>
      <c r="I65" s="5"/>
    </row>
    <row r="66" spans="1:13" s="19" customFormat="1" ht="15" customHeight="1" x14ac:dyDescent="0.3">
      <c r="A66" s="78" t="s">
        <v>20</v>
      </c>
      <c r="B66" s="83" t="s">
        <v>60</v>
      </c>
      <c r="C66" s="44" t="s">
        <v>10</v>
      </c>
      <c r="D66" s="62"/>
      <c r="E66" s="46">
        <f>E68+E69</f>
        <v>840375.77708000003</v>
      </c>
      <c r="F66" s="46">
        <f>F68+F69</f>
        <v>1130310.8414700001</v>
      </c>
      <c r="G66" s="46">
        <f>G68+G69</f>
        <v>1130310.841</v>
      </c>
      <c r="H66" s="73"/>
      <c r="I66" s="3"/>
    </row>
    <row r="67" spans="1:13" s="19" customFormat="1" ht="15" customHeight="1" x14ac:dyDescent="0.3">
      <c r="A67" s="78"/>
      <c r="B67" s="85"/>
      <c r="C67" s="44" t="s">
        <v>11</v>
      </c>
      <c r="D67" s="57"/>
      <c r="E67" s="66">
        <v>0</v>
      </c>
      <c r="F67" s="66">
        <v>0</v>
      </c>
      <c r="G67" s="66">
        <v>0</v>
      </c>
      <c r="H67" s="73"/>
      <c r="I67" s="3"/>
    </row>
    <row r="68" spans="1:13" s="20" customFormat="1" ht="15" customHeight="1" x14ac:dyDescent="0.3">
      <c r="A68" s="78"/>
      <c r="B68" s="85"/>
      <c r="C68" s="48" t="s">
        <v>12</v>
      </c>
      <c r="D68" s="59"/>
      <c r="E68" s="50">
        <v>113970.77708</v>
      </c>
      <c r="F68" s="50">
        <v>113310.84147</v>
      </c>
      <c r="G68" s="50">
        <v>113310.841</v>
      </c>
      <c r="H68" s="73">
        <f>G68/E68</f>
        <v>0.99420960269897285</v>
      </c>
      <c r="I68" s="5"/>
    </row>
    <row r="69" spans="1:13" s="19" customFormat="1" ht="15" customHeight="1" x14ac:dyDescent="0.3">
      <c r="A69" s="78"/>
      <c r="B69" s="85"/>
      <c r="C69" s="44" t="s">
        <v>14</v>
      </c>
      <c r="D69" s="62"/>
      <c r="E69" s="46">
        <v>726405</v>
      </c>
      <c r="F69" s="46">
        <v>1017000</v>
      </c>
      <c r="G69" s="46">
        <v>1017000</v>
      </c>
      <c r="H69" s="73"/>
      <c r="I69" s="3"/>
    </row>
    <row r="70" spans="1:13" ht="15" customHeight="1" x14ac:dyDescent="0.3">
      <c r="A70" s="78" t="s">
        <v>21</v>
      </c>
      <c r="B70" s="83" t="s">
        <v>61</v>
      </c>
      <c r="C70" s="44" t="s">
        <v>10</v>
      </c>
      <c r="D70" s="57"/>
      <c r="E70" s="46">
        <v>134383.85306000002</v>
      </c>
      <c r="F70" s="46">
        <v>130694.49126000002</v>
      </c>
      <c r="G70" s="46">
        <v>130694.49126000002</v>
      </c>
      <c r="H70" s="73"/>
      <c r="I70" s="3"/>
    </row>
    <row r="71" spans="1:13" ht="15" customHeight="1" x14ac:dyDescent="0.3">
      <c r="A71" s="78"/>
      <c r="B71" s="85"/>
      <c r="C71" s="44" t="s">
        <v>11</v>
      </c>
      <c r="D71" s="57"/>
      <c r="E71" s="46">
        <v>22314.7</v>
      </c>
      <c r="F71" s="46">
        <v>22314.6983</v>
      </c>
      <c r="G71" s="46">
        <v>22314.6983</v>
      </c>
      <c r="H71" s="73"/>
      <c r="I71" s="3"/>
    </row>
    <row r="72" spans="1:13" s="2" customFormat="1" ht="15" customHeight="1" x14ac:dyDescent="0.3">
      <c r="A72" s="78"/>
      <c r="B72" s="85"/>
      <c r="C72" s="48" t="s">
        <v>12</v>
      </c>
      <c r="D72" s="75"/>
      <c r="E72" s="50">
        <v>112069.15306000001</v>
      </c>
      <c r="F72" s="50">
        <v>108379.79296000002</v>
      </c>
      <c r="G72" s="50">
        <v>108379.79296000002</v>
      </c>
      <c r="H72" s="73">
        <f t="shared" si="9"/>
        <v>0.96707961112167262</v>
      </c>
      <c r="I72" s="3"/>
      <c r="J72"/>
      <c r="K72"/>
      <c r="L72"/>
      <c r="M72"/>
    </row>
    <row r="73" spans="1:13" ht="15" customHeight="1" x14ac:dyDescent="0.3">
      <c r="A73" s="78" t="s">
        <v>63</v>
      </c>
      <c r="B73" s="83" t="s">
        <v>62</v>
      </c>
      <c r="C73" s="44" t="s">
        <v>10</v>
      </c>
      <c r="D73" s="57"/>
      <c r="E73" s="66">
        <f>E75+E76+E74</f>
        <v>1498440.6420000002</v>
      </c>
      <c r="F73" s="66">
        <f t="shared" ref="F73:G73" si="10">F75+F76+F74</f>
        <v>1484104.4530000002</v>
      </c>
      <c r="G73" s="66">
        <f t="shared" si="10"/>
        <v>1484104.4530000002</v>
      </c>
      <c r="H73" s="73"/>
      <c r="I73" s="3"/>
    </row>
    <row r="74" spans="1:13" ht="15" customHeight="1" x14ac:dyDescent="0.3">
      <c r="A74" s="78"/>
      <c r="B74" s="85"/>
      <c r="C74" s="44" t="s">
        <v>11</v>
      </c>
      <c r="D74" s="57"/>
      <c r="E74" s="66"/>
      <c r="F74" s="66"/>
      <c r="G74" s="66"/>
      <c r="H74" s="73"/>
      <c r="I74" s="3"/>
    </row>
    <row r="75" spans="1:13" s="2" customFormat="1" ht="15" customHeight="1" x14ac:dyDescent="0.3">
      <c r="A75" s="78"/>
      <c r="B75" s="85"/>
      <c r="C75" s="48" t="s">
        <v>12</v>
      </c>
      <c r="D75" s="59"/>
      <c r="E75" s="50">
        <v>1473868.2340000002</v>
      </c>
      <c r="F75" s="50">
        <v>1459532.0450000002</v>
      </c>
      <c r="G75" s="50">
        <v>1459532.0450000002</v>
      </c>
      <c r="H75" s="73">
        <f t="shared" si="9"/>
        <v>0.99027308637957934</v>
      </c>
      <c r="I75" s="5"/>
    </row>
    <row r="76" spans="1:13" ht="15" customHeight="1" x14ac:dyDescent="0.3">
      <c r="A76" s="78"/>
      <c r="B76" s="85"/>
      <c r="C76" s="44" t="s">
        <v>13</v>
      </c>
      <c r="D76" s="62"/>
      <c r="E76" s="46">
        <v>24572.407999999999</v>
      </c>
      <c r="F76" s="46">
        <v>24572.407999999999</v>
      </c>
      <c r="G76" s="46">
        <v>24572.407999999999</v>
      </c>
      <c r="H76" s="73"/>
      <c r="I76" s="3"/>
    </row>
    <row r="77" spans="1:13" x14ac:dyDescent="0.3">
      <c r="A77" s="78" t="s">
        <v>22</v>
      </c>
      <c r="B77" s="83" t="s">
        <v>64</v>
      </c>
      <c r="C77" s="44" t="s">
        <v>10</v>
      </c>
      <c r="D77" s="57"/>
      <c r="E77" s="46">
        <f>SUM(E78:E79)</f>
        <v>736862.99378999998</v>
      </c>
      <c r="F77" s="46">
        <f t="shared" ref="F77:G77" si="11">SUM(F78:F79)</f>
        <v>736661.02896999998</v>
      </c>
      <c r="G77" s="46">
        <f t="shared" si="11"/>
        <v>736661.02896999998</v>
      </c>
      <c r="H77" s="73"/>
      <c r="I77" s="3"/>
    </row>
    <row r="78" spans="1:13" x14ac:dyDescent="0.3">
      <c r="A78" s="78"/>
      <c r="B78" s="85"/>
      <c r="C78" s="44" t="s">
        <v>11</v>
      </c>
      <c r="D78" s="57"/>
      <c r="E78" s="66">
        <v>496284.29999999993</v>
      </c>
      <c r="F78" s="66">
        <v>496268.95268999995</v>
      </c>
      <c r="G78" s="66">
        <v>496268.95268999995</v>
      </c>
      <c r="H78" s="73"/>
      <c r="I78" s="3"/>
    </row>
    <row r="79" spans="1:13" x14ac:dyDescent="0.3">
      <c r="A79" s="78"/>
      <c r="B79" s="85"/>
      <c r="C79" s="48" t="s">
        <v>12</v>
      </c>
      <c r="D79" s="59"/>
      <c r="E79" s="50">
        <v>240578.69378999999</v>
      </c>
      <c r="F79" s="50">
        <v>240392.07628000001</v>
      </c>
      <c r="G79" s="50">
        <v>240392.07628000001</v>
      </c>
      <c r="H79" s="73">
        <f t="shared" si="9"/>
        <v>0.99922429743440677</v>
      </c>
      <c r="I79" s="3"/>
    </row>
    <row r="80" spans="1:13" ht="15" customHeight="1" x14ac:dyDescent="0.3">
      <c r="A80" s="78" t="s">
        <v>23</v>
      </c>
      <c r="B80" s="83" t="s">
        <v>43</v>
      </c>
      <c r="C80" s="44" t="s">
        <v>10</v>
      </c>
      <c r="D80" s="76"/>
      <c r="E80" s="66">
        <v>185626.73</v>
      </c>
      <c r="F80" s="66">
        <v>185261.01</v>
      </c>
      <c r="G80" s="66">
        <v>185261.01</v>
      </c>
      <c r="H80" s="73"/>
      <c r="I80" s="3"/>
    </row>
    <row r="81" spans="1:13" ht="15" customHeight="1" x14ac:dyDescent="0.3">
      <c r="A81" s="78"/>
      <c r="B81" s="85"/>
      <c r="C81" s="44" t="s">
        <v>11</v>
      </c>
      <c r="D81" s="57"/>
      <c r="E81" s="66">
        <v>0</v>
      </c>
      <c r="F81" s="66">
        <v>0</v>
      </c>
      <c r="G81" s="66">
        <v>0</v>
      </c>
      <c r="H81" s="73"/>
      <c r="I81" s="3"/>
    </row>
    <row r="82" spans="1:13" ht="15" customHeight="1" x14ac:dyDescent="0.3">
      <c r="A82" s="78"/>
      <c r="B82" s="85"/>
      <c r="C82" s="48" t="s">
        <v>12</v>
      </c>
      <c r="D82" s="59"/>
      <c r="E82" s="64">
        <v>179306.71593999999</v>
      </c>
      <c r="F82" s="64">
        <v>178941.00164999999</v>
      </c>
      <c r="G82" s="64">
        <v>178941.01</v>
      </c>
      <c r="H82" s="73">
        <f>G82/E82</f>
        <v>0.99796044482727375</v>
      </c>
      <c r="I82" s="3"/>
    </row>
    <row r="83" spans="1:13" s="2" customFormat="1" ht="15" customHeight="1" x14ac:dyDescent="0.3">
      <c r="A83" s="78"/>
      <c r="B83" s="85"/>
      <c r="C83" s="44" t="s">
        <v>79</v>
      </c>
      <c r="D83" s="57"/>
      <c r="E83" s="46">
        <v>6320.01</v>
      </c>
      <c r="F83" s="46">
        <v>6320.01</v>
      </c>
      <c r="G83" s="46">
        <v>6320.01</v>
      </c>
      <c r="H83" s="73"/>
      <c r="I83" s="5"/>
    </row>
    <row r="84" spans="1:13" ht="15" customHeight="1" x14ac:dyDescent="0.3">
      <c r="A84" s="78" t="s">
        <v>24</v>
      </c>
      <c r="B84" s="83" t="s">
        <v>65</v>
      </c>
      <c r="C84" s="44" t="s">
        <v>10</v>
      </c>
      <c r="D84" s="62"/>
      <c r="E84" s="46">
        <f>SUM(E85:E88)</f>
        <v>213554.40414200001</v>
      </c>
      <c r="F84" s="46">
        <f t="shared" ref="F84:G84" si="12">SUM(F85:F88)</f>
        <v>209619.53469200002</v>
      </c>
      <c r="G84" s="46">
        <f t="shared" si="12"/>
        <v>209475.73799200001</v>
      </c>
      <c r="H84" s="73"/>
      <c r="I84" s="3"/>
    </row>
    <row r="85" spans="1:13" ht="15" customHeight="1" x14ac:dyDescent="0.3">
      <c r="A85" s="78"/>
      <c r="B85" s="83"/>
      <c r="C85" s="44" t="s">
        <v>11</v>
      </c>
      <c r="D85" s="57"/>
      <c r="E85" s="46">
        <v>20735</v>
      </c>
      <c r="F85" s="46">
        <v>20733.527450000001</v>
      </c>
      <c r="G85" s="46">
        <v>20589.734120000001</v>
      </c>
      <c r="H85" s="73"/>
      <c r="I85" s="3"/>
    </row>
    <row r="86" spans="1:13" s="2" customFormat="1" ht="15" customHeight="1" x14ac:dyDescent="0.3">
      <c r="A86" s="78"/>
      <c r="B86" s="83"/>
      <c r="C86" s="48" t="s">
        <v>12</v>
      </c>
      <c r="D86" s="59"/>
      <c r="E86" s="50">
        <v>189578.1783</v>
      </c>
      <c r="F86" s="50">
        <v>185644.78140000001</v>
      </c>
      <c r="G86" s="50">
        <v>185644.77802999999</v>
      </c>
      <c r="H86" s="73">
        <f t="shared" si="9"/>
        <v>0.97925183000874938</v>
      </c>
      <c r="I86" s="5"/>
    </row>
    <row r="87" spans="1:13" ht="15" customHeight="1" x14ac:dyDescent="0.3">
      <c r="A87" s="78"/>
      <c r="B87" s="83"/>
      <c r="C87" s="44" t="s">
        <v>13</v>
      </c>
      <c r="D87" s="57"/>
      <c r="E87" s="46">
        <v>2988.5313420000002</v>
      </c>
      <c r="F87" s="46">
        <v>2988.5313420000002</v>
      </c>
      <c r="G87" s="46">
        <v>2988.5313420000002</v>
      </c>
      <c r="H87" s="73"/>
      <c r="I87" s="3"/>
    </row>
    <row r="88" spans="1:13" ht="15" customHeight="1" x14ac:dyDescent="0.3">
      <c r="A88" s="78"/>
      <c r="B88" s="83"/>
      <c r="C88" s="44" t="s">
        <v>14</v>
      </c>
      <c r="D88" s="57"/>
      <c r="E88" s="46">
        <v>252.69450000000001</v>
      </c>
      <c r="F88" s="46">
        <v>252.69450000000001</v>
      </c>
      <c r="G88" s="46">
        <v>252.69450000000001</v>
      </c>
      <c r="H88" s="73"/>
      <c r="I88" s="3"/>
    </row>
    <row r="89" spans="1:13" ht="15.75" customHeight="1" x14ac:dyDescent="0.3">
      <c r="A89" s="78" t="s">
        <v>25</v>
      </c>
      <c r="B89" s="79" t="s">
        <v>42</v>
      </c>
      <c r="C89" s="44" t="s">
        <v>10</v>
      </c>
      <c r="D89" s="62"/>
      <c r="E89" s="46">
        <f>SUM(E90:E91)</f>
        <v>299243.39661999996</v>
      </c>
      <c r="F89" s="46">
        <f>SUM(F90:F91)</f>
        <v>298466.20236999996</v>
      </c>
      <c r="G89" s="46">
        <f>SUM(G90:G91)</f>
        <v>298466.20236999996</v>
      </c>
      <c r="H89" s="73"/>
      <c r="I89" s="3"/>
    </row>
    <row r="90" spans="1:13" ht="15" customHeight="1" x14ac:dyDescent="0.3">
      <c r="A90" s="78"/>
      <c r="B90" s="79"/>
      <c r="C90" s="44" t="s">
        <v>11</v>
      </c>
      <c r="D90" s="57"/>
      <c r="E90" s="46">
        <v>10569.73509</v>
      </c>
      <c r="F90" s="46">
        <v>10569.73509</v>
      </c>
      <c r="G90" s="46">
        <v>10569.73509</v>
      </c>
      <c r="H90" s="73"/>
      <c r="I90" s="3"/>
    </row>
    <row r="91" spans="1:13" s="2" customFormat="1" ht="15" customHeight="1" x14ac:dyDescent="0.3">
      <c r="A91" s="78"/>
      <c r="B91" s="79"/>
      <c r="C91" s="48" t="s">
        <v>12</v>
      </c>
      <c r="D91" s="59"/>
      <c r="E91" s="50">
        <v>288673.66152999998</v>
      </c>
      <c r="F91" s="50">
        <v>287896.46727999998</v>
      </c>
      <c r="G91" s="50">
        <v>287896.46727999998</v>
      </c>
      <c r="H91" s="73">
        <f t="shared" si="9"/>
        <v>0.99730770640493904</v>
      </c>
      <c r="I91" s="3"/>
      <c r="J91"/>
      <c r="K91"/>
      <c r="L91"/>
      <c r="M91"/>
    </row>
    <row r="92" spans="1:13" s="3" customFormat="1" ht="15" customHeight="1" x14ac:dyDescent="0.3">
      <c r="A92" s="78" t="s">
        <v>26</v>
      </c>
      <c r="B92" s="83" t="s">
        <v>41</v>
      </c>
      <c r="C92" s="44" t="s">
        <v>10</v>
      </c>
      <c r="D92" s="57"/>
      <c r="E92" s="46">
        <v>7567075.6576999994</v>
      </c>
      <c r="F92" s="46">
        <v>6940541.4460900007</v>
      </c>
      <c r="G92" s="46">
        <v>6940541.4460900007</v>
      </c>
      <c r="H92" s="73"/>
    </row>
    <row r="93" spans="1:13" s="3" customFormat="1" ht="15" customHeight="1" x14ac:dyDescent="0.3">
      <c r="A93" s="78"/>
      <c r="B93" s="85"/>
      <c r="C93" s="44" t="s">
        <v>11</v>
      </c>
      <c r="D93" s="57"/>
      <c r="E93" s="46">
        <v>461132</v>
      </c>
      <c r="F93" s="46">
        <v>461132</v>
      </c>
      <c r="G93" s="46">
        <v>461132</v>
      </c>
      <c r="H93" s="73"/>
    </row>
    <row r="94" spans="1:13" s="5" customFormat="1" ht="14.25" customHeight="1" x14ac:dyDescent="0.3">
      <c r="A94" s="78"/>
      <c r="B94" s="85"/>
      <c r="C94" s="48" t="s">
        <v>12</v>
      </c>
      <c r="D94" s="59"/>
      <c r="E94" s="50">
        <v>7105943.6576999994</v>
      </c>
      <c r="F94" s="50">
        <v>6479409.4460900007</v>
      </c>
      <c r="G94" s="50">
        <v>6479409.4460900007</v>
      </c>
      <c r="H94" s="73">
        <f t="shared" si="9"/>
        <v>0.91182955539886856</v>
      </c>
    </row>
    <row r="95" spans="1:13" ht="15" customHeight="1" x14ac:dyDescent="0.3">
      <c r="A95" s="78" t="s">
        <v>27</v>
      </c>
      <c r="B95" s="83" t="s">
        <v>66</v>
      </c>
      <c r="C95" s="44" t="s">
        <v>35</v>
      </c>
      <c r="D95" s="57"/>
      <c r="E95" s="66">
        <f>E96+E97+E99+E100+E101</f>
        <v>9650066.2665099986</v>
      </c>
      <c r="F95" s="66">
        <f t="shared" ref="F95:G95" si="13">F96+F97+F99+F100+F101</f>
        <v>9378045.4877599981</v>
      </c>
      <c r="G95" s="66">
        <f t="shared" si="13"/>
        <v>9371187.3525900003</v>
      </c>
      <c r="H95" s="73"/>
      <c r="I95" s="3"/>
    </row>
    <row r="96" spans="1:13" ht="15" customHeight="1" x14ac:dyDescent="0.3">
      <c r="A96" s="78"/>
      <c r="B96" s="85"/>
      <c r="C96" s="44" t="s">
        <v>36</v>
      </c>
      <c r="D96" s="57"/>
      <c r="E96" s="46">
        <v>532506.80921999994</v>
      </c>
      <c r="F96" s="46">
        <v>501992.15187999996</v>
      </c>
      <c r="G96" s="46">
        <v>501981.12186999997</v>
      </c>
      <c r="H96" s="73"/>
      <c r="I96" s="3"/>
    </row>
    <row r="97" spans="1:9" s="2" customFormat="1" ht="15" customHeight="1" x14ac:dyDescent="0.3">
      <c r="A97" s="78"/>
      <c r="B97" s="85"/>
      <c r="C97" s="48" t="s">
        <v>37</v>
      </c>
      <c r="D97" s="59"/>
      <c r="E97" s="50">
        <v>8373617.512219999</v>
      </c>
      <c r="F97" s="50">
        <v>8129576.2396099996</v>
      </c>
      <c r="G97" s="50">
        <v>8122730.8899700008</v>
      </c>
      <c r="H97" s="73">
        <f t="shared" si="9"/>
        <v>0.97003844253885874</v>
      </c>
      <c r="I97" s="5"/>
    </row>
    <row r="98" spans="1:9" s="2" customFormat="1" ht="24" x14ac:dyDescent="0.3">
      <c r="A98" s="78"/>
      <c r="B98" s="85"/>
      <c r="C98" s="67" t="s">
        <v>77</v>
      </c>
      <c r="D98" s="57"/>
      <c r="E98" s="46">
        <v>258336.06361000001</v>
      </c>
      <c r="F98" s="46">
        <v>254686.24159999998</v>
      </c>
      <c r="G98" s="46">
        <v>254686.24159999998</v>
      </c>
      <c r="H98" s="77"/>
      <c r="I98" s="5"/>
    </row>
    <row r="99" spans="1:9" s="2" customFormat="1" ht="18.75" customHeight="1" x14ac:dyDescent="0.3">
      <c r="A99" s="78"/>
      <c r="B99" s="85"/>
      <c r="C99" s="44" t="s">
        <v>38</v>
      </c>
      <c r="D99" s="57"/>
      <c r="E99" s="46">
        <v>8454.3015599999999</v>
      </c>
      <c r="F99" s="46">
        <v>8413.6526399999984</v>
      </c>
      <c r="G99" s="46">
        <v>8413.6526399999984</v>
      </c>
      <c r="H99" s="73"/>
      <c r="I99" s="5"/>
    </row>
    <row r="100" spans="1:9" s="2" customFormat="1" ht="15" customHeight="1" x14ac:dyDescent="0.3">
      <c r="A100" s="78"/>
      <c r="B100" s="85"/>
      <c r="C100" s="44" t="s">
        <v>40</v>
      </c>
      <c r="D100" s="57"/>
      <c r="E100" s="46">
        <v>729882.08</v>
      </c>
      <c r="F100" s="46">
        <v>732274.11</v>
      </c>
      <c r="G100" s="46">
        <v>732274.11</v>
      </c>
      <c r="H100" s="73"/>
      <c r="I100" s="5"/>
    </row>
    <row r="101" spans="1:9" s="2" customFormat="1" ht="15" customHeight="1" x14ac:dyDescent="0.3">
      <c r="A101" s="78"/>
      <c r="B101" s="85"/>
      <c r="C101" s="44" t="s">
        <v>39</v>
      </c>
      <c r="D101" s="57"/>
      <c r="E101" s="46">
        <v>5605.563509999999</v>
      </c>
      <c r="F101" s="46">
        <v>5789.3336299999992</v>
      </c>
      <c r="G101" s="46">
        <v>5787.5781099999995</v>
      </c>
      <c r="H101" s="73"/>
      <c r="I101" s="5"/>
    </row>
    <row r="102" spans="1:9" s="2" customFormat="1" ht="15" customHeight="1" x14ac:dyDescent="0.3">
      <c r="A102" s="78">
        <v>23</v>
      </c>
      <c r="B102" s="83" t="s">
        <v>76</v>
      </c>
      <c r="C102" s="44" t="s">
        <v>10</v>
      </c>
      <c r="D102" s="57"/>
      <c r="E102" s="66">
        <f>E103+E104+E105</f>
        <v>329460.16501540004</v>
      </c>
      <c r="F102" s="66">
        <f t="shared" ref="F102:G102" si="14">F103+F104+F105</f>
        <v>323534.48998240003</v>
      </c>
      <c r="G102" s="66">
        <f t="shared" si="14"/>
        <v>323534.48998240003</v>
      </c>
      <c r="H102" s="73"/>
      <c r="I102" s="5"/>
    </row>
    <row r="103" spans="1:9" s="2" customFormat="1" ht="15" customHeight="1" x14ac:dyDescent="0.3">
      <c r="A103" s="78"/>
      <c r="B103" s="85"/>
      <c r="C103" s="44" t="s">
        <v>11</v>
      </c>
      <c r="D103" s="57"/>
      <c r="E103" s="46">
        <v>22958.2</v>
      </c>
      <c r="F103" s="46">
        <v>22958.2</v>
      </c>
      <c r="G103" s="46">
        <v>22958.2</v>
      </c>
      <c r="H103" s="73"/>
      <c r="I103" s="5"/>
    </row>
    <row r="104" spans="1:9" s="2" customFormat="1" ht="15" customHeight="1" x14ac:dyDescent="0.3">
      <c r="A104" s="78"/>
      <c r="B104" s="85"/>
      <c r="C104" s="48" t="s">
        <v>12</v>
      </c>
      <c r="D104" s="59"/>
      <c r="E104" s="50">
        <v>305507.47886000003</v>
      </c>
      <c r="F104" s="50">
        <v>299729.92751000001</v>
      </c>
      <c r="G104" s="50">
        <v>299729.92751000001</v>
      </c>
      <c r="H104" s="73">
        <f t="shared" si="9"/>
        <v>0.9810886745831594</v>
      </c>
      <c r="I104" s="5"/>
    </row>
    <row r="105" spans="1:9" s="2" customFormat="1" ht="15" customHeight="1" x14ac:dyDescent="0.3">
      <c r="A105" s="78"/>
      <c r="B105" s="85"/>
      <c r="C105" s="67" t="s">
        <v>13</v>
      </c>
      <c r="D105" s="57"/>
      <c r="E105" s="46">
        <v>994.48615540000003</v>
      </c>
      <c r="F105" s="46">
        <v>846.3624724</v>
      </c>
      <c r="G105" s="46">
        <v>846.3624724</v>
      </c>
      <c r="H105" s="73"/>
      <c r="I105" s="5"/>
    </row>
    <row r="106" spans="1:9" s="14" customFormat="1" ht="20.100000000000001" customHeight="1" x14ac:dyDescent="0.3">
      <c r="A106" s="78" t="s">
        <v>70</v>
      </c>
      <c r="B106" s="83" t="s">
        <v>71</v>
      </c>
      <c r="C106" s="44" t="s">
        <v>72</v>
      </c>
      <c r="D106" s="57"/>
      <c r="E106" s="66">
        <f>E107+E108+E109</f>
        <v>1455079.8643601309</v>
      </c>
      <c r="F106" s="66">
        <f>F107+F108+F109</f>
        <v>1427853.5691198693</v>
      </c>
      <c r="G106" s="66">
        <f>G107+G108+G109</f>
        <v>1427853.5691198693</v>
      </c>
      <c r="H106" s="73"/>
    </row>
    <row r="107" spans="1:9" s="14" customFormat="1" ht="20.100000000000001" customHeight="1" x14ac:dyDescent="0.3">
      <c r="A107" s="78"/>
      <c r="B107" s="85"/>
      <c r="C107" s="44" t="s">
        <v>73</v>
      </c>
      <c r="D107" s="57"/>
      <c r="E107" s="46">
        <v>788017.19</v>
      </c>
      <c r="F107" s="46">
        <v>774063.31278000004</v>
      </c>
      <c r="G107" s="46">
        <v>773591.04200999998</v>
      </c>
      <c r="H107" s="73"/>
    </row>
    <row r="108" spans="1:9" s="14" customFormat="1" ht="20.100000000000001" customHeight="1" x14ac:dyDescent="0.3">
      <c r="A108" s="78"/>
      <c r="B108" s="85"/>
      <c r="C108" s="48" t="s">
        <v>12</v>
      </c>
      <c r="D108" s="59"/>
      <c r="E108" s="50">
        <v>489792.41231000004</v>
      </c>
      <c r="F108" s="50">
        <v>480189.7814700001</v>
      </c>
      <c r="G108" s="50">
        <v>480662.05224000011</v>
      </c>
      <c r="H108" s="73">
        <f t="shared" si="9"/>
        <v>0.98135871475236092</v>
      </c>
    </row>
    <row r="109" spans="1:9" s="14" customFormat="1" ht="20.100000000000001" customHeight="1" x14ac:dyDescent="0.3">
      <c r="A109" s="78"/>
      <c r="B109" s="85"/>
      <c r="C109" s="67" t="s">
        <v>13</v>
      </c>
      <c r="D109" s="57"/>
      <c r="E109" s="46">
        <v>177270.26205013099</v>
      </c>
      <c r="F109" s="46">
        <v>173600.47486986907</v>
      </c>
      <c r="G109" s="46">
        <v>173600.47486986907</v>
      </c>
      <c r="H109" s="73"/>
    </row>
    <row r="110" spans="1:9" s="14" customFormat="1" ht="20.100000000000001" customHeight="1" x14ac:dyDescent="0.3">
      <c r="A110" s="78" t="s">
        <v>74</v>
      </c>
      <c r="B110" s="79" t="s">
        <v>75</v>
      </c>
      <c r="C110" s="44" t="s">
        <v>72</v>
      </c>
      <c r="D110" s="57"/>
      <c r="E110" s="66">
        <v>3263.2890000000002</v>
      </c>
      <c r="F110" s="66">
        <v>3263.2890000000002</v>
      </c>
      <c r="G110" s="66">
        <v>3233.44031</v>
      </c>
      <c r="H110" s="73"/>
    </row>
    <row r="111" spans="1:9" s="14" customFormat="1" ht="20.100000000000001" customHeight="1" x14ac:dyDescent="0.3">
      <c r="A111" s="78"/>
      <c r="B111" s="79"/>
      <c r="C111" s="44" t="s">
        <v>73</v>
      </c>
      <c r="D111" s="57"/>
      <c r="E111" s="66">
        <v>1710</v>
      </c>
      <c r="F111" s="66">
        <v>1710</v>
      </c>
      <c r="G111" s="66">
        <v>1710</v>
      </c>
      <c r="H111" s="73"/>
    </row>
    <row r="112" spans="1:9" s="14" customFormat="1" ht="20.100000000000001" customHeight="1" x14ac:dyDescent="0.3">
      <c r="A112" s="78"/>
      <c r="B112" s="79"/>
      <c r="C112" s="48" t="s">
        <v>12</v>
      </c>
      <c r="D112" s="59"/>
      <c r="E112" s="64">
        <v>1553.289</v>
      </c>
      <c r="F112" s="64">
        <v>1523.44031</v>
      </c>
      <c r="G112" s="64">
        <v>1523.44031</v>
      </c>
      <c r="H112" s="73">
        <f>G112/E112</f>
        <v>0.98078355669807737</v>
      </c>
    </row>
    <row r="113" spans="1:9" s="14" customFormat="1" ht="20.100000000000001" customHeight="1" x14ac:dyDescent="0.3">
      <c r="A113" s="78">
        <v>26</v>
      </c>
      <c r="B113" s="83" t="s">
        <v>97</v>
      </c>
      <c r="C113" s="44" t="s">
        <v>72</v>
      </c>
      <c r="D113" s="57"/>
      <c r="E113" s="66">
        <v>84998.648020000008</v>
      </c>
      <c r="F113" s="66">
        <v>84309.375320000006</v>
      </c>
      <c r="G113" s="66">
        <v>84309.375310000003</v>
      </c>
      <c r="H113" s="73"/>
    </row>
    <row r="114" spans="1:9" s="14" customFormat="1" ht="20.100000000000001" customHeight="1" x14ac:dyDescent="0.3">
      <c r="A114" s="78"/>
      <c r="B114" s="83"/>
      <c r="C114" s="44" t="s">
        <v>73</v>
      </c>
      <c r="D114" s="57"/>
      <c r="E114" s="46">
        <v>20340.5</v>
      </c>
      <c r="F114" s="46">
        <v>19673.011699999999</v>
      </c>
      <c r="G114" s="46">
        <v>19673.011699999999</v>
      </c>
      <c r="H114" s="73"/>
    </row>
    <row r="115" spans="1:9" s="14" customFormat="1" ht="20.100000000000001" customHeight="1" x14ac:dyDescent="0.3">
      <c r="A115" s="78"/>
      <c r="B115" s="83"/>
      <c r="C115" s="48" t="s">
        <v>12</v>
      </c>
      <c r="D115" s="59"/>
      <c r="E115" s="50">
        <v>34397.947909999995</v>
      </c>
      <c r="F115" s="50">
        <v>34376.163509999998</v>
      </c>
      <c r="G115" s="50">
        <v>34376.163500000002</v>
      </c>
      <c r="H115" s="73">
        <f>G115/E115</f>
        <v>0.99936669448837501</v>
      </c>
    </row>
    <row r="116" spans="1:9" s="14" customFormat="1" ht="20.100000000000001" customHeight="1" x14ac:dyDescent="0.3">
      <c r="A116" s="78"/>
      <c r="B116" s="83"/>
      <c r="C116" s="67" t="s">
        <v>13</v>
      </c>
      <c r="D116" s="57"/>
      <c r="E116" s="46">
        <v>3334.6240600000001</v>
      </c>
      <c r="F116" s="46">
        <v>3334.6240600000001</v>
      </c>
      <c r="G116" s="46">
        <v>3334.6240600000001</v>
      </c>
      <c r="H116" s="73"/>
    </row>
    <row r="117" spans="1:9" s="14" customFormat="1" ht="20.100000000000001" customHeight="1" x14ac:dyDescent="0.3">
      <c r="A117" s="78"/>
      <c r="B117" s="83"/>
      <c r="C117" s="67" t="s">
        <v>14</v>
      </c>
      <c r="D117" s="57"/>
      <c r="E117" s="46">
        <v>26925.57605</v>
      </c>
      <c r="F117" s="46">
        <v>26925.57605</v>
      </c>
      <c r="G117" s="46">
        <v>26925.57605</v>
      </c>
      <c r="H117" s="73"/>
    </row>
    <row r="118" spans="1:9" s="14" customFormat="1" ht="20.100000000000001" customHeight="1" x14ac:dyDescent="0.3">
      <c r="A118" s="78">
        <v>27</v>
      </c>
      <c r="B118" s="79" t="s">
        <v>98</v>
      </c>
      <c r="C118" s="44" t="s">
        <v>72</v>
      </c>
      <c r="D118" s="57"/>
      <c r="E118" s="66">
        <v>1460</v>
      </c>
      <c r="F118" s="66">
        <v>1460</v>
      </c>
      <c r="G118" s="66">
        <v>1460</v>
      </c>
      <c r="H118" s="73"/>
    </row>
    <row r="119" spans="1:9" s="14" customFormat="1" ht="20.100000000000001" customHeight="1" x14ac:dyDescent="0.3">
      <c r="A119" s="78"/>
      <c r="B119" s="79"/>
      <c r="C119" s="44" t="s">
        <v>73</v>
      </c>
      <c r="D119" s="57"/>
      <c r="E119" s="66">
        <v>0</v>
      </c>
      <c r="F119" s="66">
        <v>0</v>
      </c>
      <c r="G119" s="66">
        <v>0</v>
      </c>
      <c r="H119" s="73"/>
    </row>
    <row r="120" spans="1:9" s="14" customFormat="1" ht="20.100000000000001" customHeight="1" x14ac:dyDescent="0.3">
      <c r="A120" s="78"/>
      <c r="B120" s="79"/>
      <c r="C120" s="48" t="s">
        <v>12</v>
      </c>
      <c r="D120" s="59"/>
      <c r="E120" s="64">
        <v>1460</v>
      </c>
      <c r="F120" s="64">
        <v>1460</v>
      </c>
      <c r="G120" s="64">
        <v>1460</v>
      </c>
      <c r="H120" s="73">
        <v>1</v>
      </c>
    </row>
    <row r="121" spans="1:9" x14ac:dyDescent="0.3">
      <c r="A121" s="82" t="s">
        <v>101</v>
      </c>
      <c r="B121" s="82"/>
      <c r="C121" s="82"/>
      <c r="D121" s="82"/>
      <c r="E121" s="82"/>
      <c r="F121" s="82"/>
      <c r="G121" s="82"/>
      <c r="H121" s="82"/>
      <c r="I121" s="3"/>
    </row>
    <row r="122" spans="1:9" x14ac:dyDescent="0.3">
      <c r="A122" s="6"/>
      <c r="B122" s="7"/>
      <c r="C122" s="6"/>
      <c r="D122" s="8"/>
      <c r="E122" s="8"/>
      <c r="F122" s="8"/>
      <c r="G122" s="8"/>
      <c r="H122" s="6"/>
    </row>
    <row r="123" spans="1:9" x14ac:dyDescent="0.3">
      <c r="A123" s="6"/>
      <c r="B123" s="7"/>
      <c r="C123" s="6"/>
      <c r="D123" s="8"/>
      <c r="E123" s="8"/>
      <c r="F123" s="8"/>
      <c r="G123" s="8"/>
      <c r="H123" s="9"/>
    </row>
    <row r="124" spans="1:9" hidden="1" x14ac:dyDescent="0.3">
      <c r="A124" s="6"/>
      <c r="B124" s="7"/>
      <c r="C124" s="6" t="s">
        <v>34</v>
      </c>
      <c r="D124" s="10"/>
      <c r="E124" s="10">
        <f>E6+E11+E15+E20+E23+E27+E30+E35+E41+E46+E52+E58+E62+E66+E70+E73+E77+E80+E84+E89+E92+362817.67+E102+E106+E110</f>
        <v>106358725.40451889</v>
      </c>
      <c r="F124" s="10"/>
      <c r="G124" s="10"/>
      <c r="H124" s="6"/>
    </row>
    <row r="125" spans="1:9" hidden="1" x14ac:dyDescent="0.3">
      <c r="A125" s="6"/>
      <c r="B125" s="7"/>
      <c r="C125" s="11" t="s">
        <v>32</v>
      </c>
      <c r="D125" s="11"/>
      <c r="E125" s="11" t="e">
        <f>E7+E12+E16+#REF!+E28+E31+E36+E42+E47+E53+E59+E63+E71+E74+E78+E81+E85+E90+E93+E103+E111+E107+E67+E24</f>
        <v>#REF!</v>
      </c>
      <c r="F125" s="11"/>
      <c r="G125" s="11"/>
      <c r="H125" s="6"/>
    </row>
    <row r="126" spans="1:9" hidden="1" x14ac:dyDescent="0.3">
      <c r="A126" s="6"/>
      <c r="B126" s="7"/>
      <c r="C126" s="12" t="s">
        <v>33</v>
      </c>
      <c r="D126" s="11"/>
      <c r="E126" s="11">
        <f>E8+E10+E13+E17+E22+E29+E32+E37+E43+E48+E54+E60+E65+E72+E75+E79+E83+E86+E91+E94+E98+E104+E112+E108+E68+E25+E115+E120</f>
        <v>69498836.953989998</v>
      </c>
      <c r="F126" s="11">
        <f>F8+F10+F13+F17+F22+F29+F32+F37+F43+F48+F54+F60+F65+F72+F75+F79+F83+F86+F91+F94+F98+F104+F112+F108+F68+F25</f>
        <v>68012366.877680004</v>
      </c>
      <c r="G126" s="11">
        <f>G8+G10+G13+G17+G22+G29+G32+G37+G43+G48+G54+G60+G65+G72+G75+G79+G83+G86+G91+G94+G98+G104+G112+G108+G68+G25</f>
        <v>68007805.621469989</v>
      </c>
      <c r="H126" s="6">
        <f>G126/E126*100</f>
        <v>97.854595274008531</v>
      </c>
    </row>
    <row r="127" spans="1:9" hidden="1" x14ac:dyDescent="0.3">
      <c r="A127" s="6"/>
      <c r="B127" s="6"/>
      <c r="C127" s="6"/>
      <c r="D127" s="6"/>
      <c r="E127" s="6"/>
      <c r="F127" s="6"/>
      <c r="G127" s="6"/>
      <c r="H127" s="6"/>
    </row>
    <row r="128" spans="1:9" hidden="1" x14ac:dyDescent="0.3">
      <c r="A128" s="6"/>
      <c r="B128" s="6"/>
      <c r="C128" s="6"/>
      <c r="D128" s="6"/>
      <c r="E128" s="8"/>
      <c r="F128" s="6"/>
      <c r="G128" s="6"/>
      <c r="H128" s="6"/>
    </row>
    <row r="129" spans="1:8" hidden="1" x14ac:dyDescent="0.3">
      <c r="A129" s="6"/>
      <c r="B129" s="6"/>
      <c r="C129" s="6"/>
      <c r="D129" s="6"/>
      <c r="E129" s="6"/>
      <c r="F129" s="6"/>
      <c r="G129" s="6"/>
      <c r="H129" s="6"/>
    </row>
    <row r="130" spans="1:8" x14ac:dyDescent="0.3">
      <c r="A130" s="6"/>
      <c r="B130" s="6"/>
      <c r="C130" s="6"/>
      <c r="D130" s="6"/>
      <c r="E130" s="6"/>
      <c r="F130" s="6"/>
      <c r="G130" s="6"/>
      <c r="H130" s="6"/>
    </row>
    <row r="131" spans="1:8" x14ac:dyDescent="0.3">
      <c r="A131" s="6"/>
      <c r="B131" s="7"/>
      <c r="C131" s="6"/>
      <c r="D131" s="6"/>
      <c r="E131" s="6"/>
      <c r="F131" s="6"/>
      <c r="G131" s="6"/>
      <c r="H131" s="6"/>
    </row>
    <row r="132" spans="1:8" x14ac:dyDescent="0.3">
      <c r="A132" s="6"/>
      <c r="B132" s="7"/>
      <c r="C132" s="6"/>
      <c r="D132" s="6"/>
      <c r="E132" s="6"/>
      <c r="F132" s="6"/>
      <c r="G132" s="6"/>
      <c r="H132" s="6"/>
    </row>
    <row r="133" spans="1:8" hidden="1" x14ac:dyDescent="0.3">
      <c r="B133" s="22" t="s">
        <v>81</v>
      </c>
      <c r="C133" s="23"/>
      <c r="D133" s="23"/>
      <c r="E133" s="28">
        <f>E7+E12+E16+E24+E28+E31+E36+E42+E47+E53+E59+E63+E67+E71+E74+E78+E81+E85+E90+E93+E103+E107+E111+E114+E119</f>
        <v>15156908.599290002</v>
      </c>
      <c r="F133" s="28">
        <f t="shared" ref="F133:G133" si="15">F7+F12+F16+F24+F28+F31+F36+F42+F47+F53+F59+F63+F67+F71+F74+F78+F81+F85+F90+F93+F103+F107+F111+F114+F119</f>
        <v>14457641.944860002</v>
      </c>
      <c r="G133" s="28">
        <f t="shared" si="15"/>
        <v>14579424.850099999</v>
      </c>
    </row>
    <row r="134" spans="1:8" hidden="1" x14ac:dyDescent="0.3">
      <c r="B134" s="22" t="s">
        <v>80</v>
      </c>
      <c r="C134" s="23"/>
      <c r="D134" s="23"/>
      <c r="E134" s="28">
        <f>E8+E13+E17+E22+E25+E29+E32+E37+E43+E48+E54+E60+E64+E68+E72+E75+E79+E82+E86+E91+E94+E98+E104+E108+E112+E115+E120+E10</f>
        <v>70060839.553000018</v>
      </c>
      <c r="F134" s="28">
        <f t="shared" ref="F134:G134" si="16">F8+F13+F17+F22+F25+F29+F32+F37+F43+F48+F54+F60+F64+F68+F72+F75+F79+F82+F86+F91+F94+F98+F104+F108+F112+F115+F120+F10</f>
        <v>68584133.044540003</v>
      </c>
      <c r="G134" s="28">
        <f t="shared" si="16"/>
        <v>68573251.636669993</v>
      </c>
      <c r="H134">
        <f>G134/E134*100</f>
        <v>97.876719825481558</v>
      </c>
    </row>
    <row r="135" spans="1:8" ht="57.6" hidden="1" x14ac:dyDescent="0.3">
      <c r="B135" s="22" t="s">
        <v>82</v>
      </c>
      <c r="C135" s="23"/>
      <c r="D135" s="25"/>
      <c r="E135" s="29">
        <f>E10</f>
        <v>2629028.7000000002</v>
      </c>
      <c r="F135" s="29">
        <f t="shared" ref="F135:G135" si="17">F10</f>
        <v>2629028.7000000002</v>
      </c>
      <c r="G135" s="29">
        <f t="shared" si="17"/>
        <v>2629028.7000000002</v>
      </c>
      <c r="H135" s="4"/>
    </row>
    <row r="136" spans="1:8" ht="28.8" hidden="1" x14ac:dyDescent="0.3">
      <c r="B136" s="22" t="s">
        <v>83</v>
      </c>
      <c r="C136" s="23"/>
      <c r="D136" s="23"/>
      <c r="E136" s="28">
        <f>E38</f>
        <v>8227206.0571999997</v>
      </c>
      <c r="F136" s="28">
        <f t="shared" ref="F136:G136" si="18">F38</f>
        <v>8162087.8660700005</v>
      </c>
      <c r="G136" s="28">
        <f t="shared" si="18"/>
        <v>8162087.8660700005</v>
      </c>
    </row>
    <row r="137" spans="1:8" ht="28.8" hidden="1" x14ac:dyDescent="0.3">
      <c r="B137" s="22" t="s">
        <v>91</v>
      </c>
      <c r="C137" s="23"/>
      <c r="D137" s="23"/>
      <c r="E137" s="28">
        <v>0</v>
      </c>
      <c r="F137" s="29">
        <v>0</v>
      </c>
      <c r="G137" s="23">
        <v>0</v>
      </c>
    </row>
    <row r="138" spans="1:8" ht="28.8" hidden="1" x14ac:dyDescent="0.3">
      <c r="B138" s="22" t="s">
        <v>92</v>
      </c>
      <c r="C138" s="23"/>
      <c r="D138" s="23"/>
      <c r="E138" s="28">
        <f>E57+E50</f>
        <v>497113.13903999998</v>
      </c>
      <c r="F138" s="28">
        <f t="shared" ref="F138:G138" si="19">F57+F50</f>
        <v>459638.71902999998</v>
      </c>
      <c r="G138" s="28">
        <f t="shared" si="19"/>
        <v>417030.90802999999</v>
      </c>
    </row>
    <row r="139" spans="1:8" hidden="1" x14ac:dyDescent="0.3">
      <c r="B139" s="22" t="s">
        <v>72</v>
      </c>
      <c r="C139" s="23"/>
      <c r="D139" s="23"/>
      <c r="E139" s="24">
        <f>E133+E134+E135+E136+E137+E138</f>
        <v>96571096.048530012</v>
      </c>
      <c r="F139" s="24">
        <f t="shared" ref="F139:G139" si="20">F133+F134+F135+F136+F137+F138</f>
        <v>94292530.274499997</v>
      </c>
      <c r="G139" s="26">
        <f t="shared" si="20"/>
        <v>94360823.960869998</v>
      </c>
    </row>
    <row r="140" spans="1:8" hidden="1" x14ac:dyDescent="0.3"/>
    <row r="141" spans="1:8" hidden="1" x14ac:dyDescent="0.3"/>
    <row r="142" spans="1:8" hidden="1" x14ac:dyDescent="0.3">
      <c r="B142" s="80" t="s">
        <v>84</v>
      </c>
      <c r="C142" s="23"/>
      <c r="D142" s="23"/>
      <c r="E142" s="31">
        <v>11376634.370210001</v>
      </c>
      <c r="F142" s="32">
        <v>10774468.772380004</v>
      </c>
      <c r="G142" t="s">
        <v>87</v>
      </c>
    </row>
    <row r="143" spans="1:8" hidden="1" x14ac:dyDescent="0.3">
      <c r="B143" s="81"/>
      <c r="C143" s="23"/>
      <c r="D143" s="23"/>
      <c r="E143" s="31">
        <v>3780274.22908</v>
      </c>
      <c r="F143" s="32">
        <v>3683173.1724800002</v>
      </c>
      <c r="G143" t="s">
        <v>88</v>
      </c>
    </row>
    <row r="144" spans="1:8" hidden="1" x14ac:dyDescent="0.3">
      <c r="B144" s="80" t="s">
        <v>85</v>
      </c>
      <c r="C144" s="23"/>
      <c r="D144" s="23"/>
      <c r="E144" s="31">
        <v>66672945.832989953</v>
      </c>
      <c r="F144" s="32">
        <v>65535891.754029945</v>
      </c>
      <c r="G144" t="s">
        <v>87</v>
      </c>
    </row>
    <row r="145" spans="2:7" hidden="1" x14ac:dyDescent="0.3">
      <c r="B145" s="81"/>
      <c r="C145" s="23"/>
      <c r="D145" s="23"/>
      <c r="E145" s="31">
        <v>3387893.7198899998</v>
      </c>
      <c r="F145" s="32">
        <v>3048241.2908700001</v>
      </c>
      <c r="G145" t="s">
        <v>88</v>
      </c>
    </row>
    <row r="146" spans="2:7" ht="43.2" hidden="1" x14ac:dyDescent="0.3">
      <c r="B146" s="22" t="s">
        <v>86</v>
      </c>
      <c r="C146" s="23"/>
      <c r="D146" s="23"/>
      <c r="E146" s="31">
        <v>8227206.0572000016</v>
      </c>
      <c r="F146" s="32">
        <v>8162087.8660700014</v>
      </c>
      <c r="G146" t="s">
        <v>87</v>
      </c>
    </row>
    <row r="147" spans="2:7" ht="28.8" hidden="1" x14ac:dyDescent="0.3">
      <c r="B147" s="22" t="s">
        <v>89</v>
      </c>
      <c r="C147" s="23"/>
      <c r="D147" s="23"/>
      <c r="E147" s="31"/>
      <c r="F147" s="31"/>
      <c r="G147" t="s">
        <v>88</v>
      </c>
    </row>
    <row r="148" spans="2:7" ht="28.8" hidden="1" x14ac:dyDescent="0.3">
      <c r="B148" s="22" t="s">
        <v>90</v>
      </c>
      <c r="C148" s="23"/>
      <c r="D148" s="23"/>
      <c r="E148" s="31">
        <v>497113.13903999998</v>
      </c>
      <c r="F148" s="32">
        <v>459638.71902999998</v>
      </c>
      <c r="G148" t="s">
        <v>88</v>
      </c>
    </row>
    <row r="149" spans="2:7" hidden="1" x14ac:dyDescent="0.3">
      <c r="B149" s="1" t="s">
        <v>94</v>
      </c>
      <c r="E149" s="33">
        <f>SUM(E142:E148)</f>
        <v>93942067.348409951</v>
      </c>
      <c r="F149" s="33">
        <f>SUM(F142:F148)</f>
        <v>91663501.574859932</v>
      </c>
    </row>
    <row r="150" spans="2:7" hidden="1" x14ac:dyDescent="0.3">
      <c r="B150" s="1" t="s">
        <v>93</v>
      </c>
      <c r="E150" s="33">
        <v>2581555.5401800009</v>
      </c>
      <c r="F150" s="34">
        <v>2512819.4738699999</v>
      </c>
    </row>
    <row r="151" spans="2:7" hidden="1" x14ac:dyDescent="0.3">
      <c r="B151" s="1" t="s">
        <v>102</v>
      </c>
      <c r="E151" s="33">
        <f>E149+E150</f>
        <v>96523622.888589948</v>
      </c>
      <c r="F151" s="33">
        <f>F149+F150</f>
        <v>94176321.048729926</v>
      </c>
    </row>
    <row r="152" spans="2:7" x14ac:dyDescent="0.3">
      <c r="F152" s="3"/>
    </row>
    <row r="153" spans="2:7" x14ac:dyDescent="0.3">
      <c r="E153" s="21"/>
      <c r="F153" s="21"/>
    </row>
    <row r="155" spans="2:7" x14ac:dyDescent="0.3">
      <c r="F155" s="3"/>
    </row>
    <row r="158" spans="2:7" x14ac:dyDescent="0.3">
      <c r="B158" s="27"/>
    </row>
    <row r="161" spans="3:6" x14ac:dyDescent="0.3">
      <c r="F161" s="3"/>
    </row>
    <row r="162" spans="3:6" x14ac:dyDescent="0.3">
      <c r="F162" s="3"/>
    </row>
    <row r="171" spans="3:6" x14ac:dyDescent="0.3">
      <c r="C171" s="30"/>
      <c r="F171" s="3"/>
    </row>
  </sheetData>
  <mergeCells count="64">
    <mergeCell ref="I18:I19"/>
    <mergeCell ref="A77:A79"/>
    <mergeCell ref="B77:B79"/>
    <mergeCell ref="A46:A51"/>
    <mergeCell ref="B46:B51"/>
    <mergeCell ref="A52:A57"/>
    <mergeCell ref="B52:B57"/>
    <mergeCell ref="A73:A76"/>
    <mergeCell ref="B41:B45"/>
    <mergeCell ref="A30:A34"/>
    <mergeCell ref="A35:A40"/>
    <mergeCell ref="B35:B40"/>
    <mergeCell ref="B30:B34"/>
    <mergeCell ref="A15:A19"/>
    <mergeCell ref="B15:B19"/>
    <mergeCell ref="D3:G3"/>
    <mergeCell ref="B6:B10"/>
    <mergeCell ref="A6:A10"/>
    <mergeCell ref="B23:B26"/>
    <mergeCell ref="A23:A26"/>
    <mergeCell ref="B20:B22"/>
    <mergeCell ref="A20:A22"/>
    <mergeCell ref="A11:A14"/>
    <mergeCell ref="B11:B14"/>
    <mergeCell ref="B3:B4"/>
    <mergeCell ref="A3:A4"/>
    <mergeCell ref="C3:C4"/>
    <mergeCell ref="B110:B112"/>
    <mergeCell ref="A110:A112"/>
    <mergeCell ref="A62:A65"/>
    <mergeCell ref="B62:B65"/>
    <mergeCell ref="A95:A101"/>
    <mergeCell ref="B95:B101"/>
    <mergeCell ref="A66:A69"/>
    <mergeCell ref="B66:B69"/>
    <mergeCell ref="A84:A88"/>
    <mergeCell ref="B84:B88"/>
    <mergeCell ref="A92:A94"/>
    <mergeCell ref="B92:B94"/>
    <mergeCell ref="A89:A91"/>
    <mergeCell ref="B89:B91"/>
    <mergeCell ref="B80:B83"/>
    <mergeCell ref="A80:A83"/>
    <mergeCell ref="B113:B117"/>
    <mergeCell ref="A113:A117"/>
    <mergeCell ref="G1:H1"/>
    <mergeCell ref="A102:A105"/>
    <mergeCell ref="B102:B105"/>
    <mergeCell ref="A106:A109"/>
    <mergeCell ref="B106:B109"/>
    <mergeCell ref="B73:B76"/>
    <mergeCell ref="A70:A72"/>
    <mergeCell ref="B70:B72"/>
    <mergeCell ref="B27:B29"/>
    <mergeCell ref="A27:A29"/>
    <mergeCell ref="A58:A61"/>
    <mergeCell ref="B58:B61"/>
    <mergeCell ref="A41:A45"/>
    <mergeCell ref="A2:H2"/>
    <mergeCell ref="A118:A120"/>
    <mergeCell ref="B118:B120"/>
    <mergeCell ref="B142:B143"/>
    <mergeCell ref="B144:B145"/>
    <mergeCell ref="A121:H121"/>
  </mergeCells>
  <pageMargins left="0.23622047244094491" right="0.23622047244094491" top="0.55118110236220474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2021-04-15T04:15:59Z</dcterms:modified>
</cp:coreProperties>
</file>